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1835"/>
  </bookViews>
  <sheets>
    <sheet name="Все года" sheetId="1" r:id="rId1"/>
  </sheets>
  <definedNames>
    <definedName name="_xlnm.Print_Titles" localSheetId="0">'Все года'!$9:$11</definedName>
    <definedName name="_xlnm.Print_Area" localSheetId="0">'Все года'!$A$1:$H$571</definedName>
  </definedNames>
  <calcPr calcId="125725"/>
</workbook>
</file>

<file path=xl/calcChain.xml><?xml version="1.0" encoding="utf-8"?>
<calcChain xmlns="http://schemas.openxmlformats.org/spreadsheetml/2006/main">
  <c r="F568" i="1"/>
  <c r="G566"/>
  <c r="H566"/>
  <c r="F552"/>
  <c r="F430"/>
  <c r="F419"/>
  <c r="F412"/>
  <c r="F234"/>
  <c r="G202"/>
  <c r="H202"/>
  <c r="F202"/>
  <c r="G183"/>
  <c r="H183"/>
  <c r="F183"/>
  <c r="G111"/>
  <c r="H111"/>
  <c r="F111"/>
  <c r="F246" l="1"/>
  <c r="F250"/>
  <c r="F557" l="1"/>
  <c r="G537" l="1"/>
  <c r="H537"/>
  <c r="F537"/>
  <c r="G519" l="1"/>
  <c r="G518" s="1"/>
  <c r="H519"/>
  <c r="H518" s="1"/>
  <c r="F519"/>
  <c r="F518" s="1"/>
  <c r="G514"/>
  <c r="H514"/>
  <c r="F514"/>
  <c r="G484"/>
  <c r="H484"/>
  <c r="F484"/>
  <c r="H464"/>
  <c r="H463" s="1"/>
  <c r="G464"/>
  <c r="G463" s="1"/>
  <c r="F464"/>
  <c r="F463" s="1"/>
  <c r="F457"/>
  <c r="H439"/>
  <c r="H438" s="1"/>
  <c r="G439"/>
  <c r="G438" s="1"/>
  <c r="F439"/>
  <c r="F438"/>
  <c r="G314"/>
  <c r="H314"/>
  <c r="F314"/>
  <c r="H309"/>
  <c r="H303"/>
  <c r="G300"/>
  <c r="H300"/>
  <c r="F300"/>
  <c r="G290"/>
  <c r="H290"/>
  <c r="F290"/>
  <c r="G270"/>
  <c r="H270"/>
  <c r="F270"/>
  <c r="H299" l="1"/>
  <c r="G107"/>
  <c r="H107"/>
  <c r="F107"/>
  <c r="F196" l="1"/>
  <c r="G86"/>
  <c r="H86"/>
  <c r="F86"/>
  <c r="G457" l="1"/>
  <c r="H457"/>
  <c r="H456" l="1"/>
  <c r="F456"/>
  <c r="G456"/>
  <c r="G568" l="1"/>
  <c r="G567" s="1"/>
  <c r="H568"/>
  <c r="H567" s="1"/>
  <c r="F567"/>
  <c r="F566" s="1"/>
  <c r="F303"/>
  <c r="F565" l="1"/>
  <c r="G565"/>
  <c r="H565"/>
  <c r="G337"/>
  <c r="H337"/>
  <c r="F337"/>
  <c r="G498" l="1"/>
  <c r="H498"/>
  <c r="F498"/>
  <c r="G495"/>
  <c r="H495"/>
  <c r="F495"/>
  <c r="F483" s="1"/>
  <c r="G557" l="1"/>
  <c r="G556" s="1"/>
  <c r="G555" s="1"/>
  <c r="H557"/>
  <c r="H556" s="1"/>
  <c r="H555" s="1"/>
  <c r="F556"/>
  <c r="F555" s="1"/>
  <c r="G549"/>
  <c r="G548" s="1"/>
  <c r="H549"/>
  <c r="H548" s="1"/>
  <c r="F549"/>
  <c r="F548" s="1"/>
  <c r="G552"/>
  <c r="G551" s="1"/>
  <c r="H552"/>
  <c r="H551" s="1"/>
  <c r="F551"/>
  <c r="G536"/>
  <c r="H536"/>
  <c r="F536"/>
  <c r="G534"/>
  <c r="G533" s="1"/>
  <c r="G532" s="1"/>
  <c r="H534"/>
  <c r="H533" s="1"/>
  <c r="H532" s="1"/>
  <c r="F534"/>
  <c r="G530"/>
  <c r="G529" s="1"/>
  <c r="G528" s="1"/>
  <c r="H530"/>
  <c r="H529" s="1"/>
  <c r="H528" s="1"/>
  <c r="F530"/>
  <c r="F529" s="1"/>
  <c r="F528" s="1"/>
  <c r="G523"/>
  <c r="H523"/>
  <c r="F523"/>
  <c r="G526"/>
  <c r="H526"/>
  <c r="F526"/>
  <c r="G513"/>
  <c r="G512" s="1"/>
  <c r="H513"/>
  <c r="H512" s="1"/>
  <c r="F513"/>
  <c r="F512" s="1"/>
  <c r="G510"/>
  <c r="G509" s="1"/>
  <c r="G508" s="1"/>
  <c r="H510"/>
  <c r="H509" s="1"/>
  <c r="H508" s="1"/>
  <c r="F510"/>
  <c r="F509" s="1"/>
  <c r="F508" s="1"/>
  <c r="G483"/>
  <c r="H483"/>
  <c r="G481"/>
  <c r="H481"/>
  <c r="F481"/>
  <c r="G479"/>
  <c r="H479"/>
  <c r="F479"/>
  <c r="G475"/>
  <c r="G474" s="1"/>
  <c r="H475"/>
  <c r="H474" s="1"/>
  <c r="F475"/>
  <c r="F474" s="1"/>
  <c r="G472"/>
  <c r="G471" s="1"/>
  <c r="H472"/>
  <c r="H471" s="1"/>
  <c r="F472"/>
  <c r="F471" s="1"/>
  <c r="G467"/>
  <c r="G466" s="1"/>
  <c r="G462" s="1"/>
  <c r="H467"/>
  <c r="H466" s="1"/>
  <c r="H462" s="1"/>
  <c r="F467"/>
  <c r="F466" s="1"/>
  <c r="F462" s="1"/>
  <c r="G454"/>
  <c r="G453" s="1"/>
  <c r="G452" s="1"/>
  <c r="H454"/>
  <c r="H453" s="1"/>
  <c r="H452" s="1"/>
  <c r="F454"/>
  <c r="F453" s="1"/>
  <c r="F452" s="1"/>
  <c r="G442"/>
  <c r="G441" s="1"/>
  <c r="G437" s="1"/>
  <c r="H442"/>
  <c r="H441" s="1"/>
  <c r="H437" s="1"/>
  <c r="F442"/>
  <c r="F441" s="1"/>
  <c r="F437" s="1"/>
  <c r="G430"/>
  <c r="H430"/>
  <c r="G428"/>
  <c r="H428"/>
  <c r="F428"/>
  <c r="G419"/>
  <c r="H419"/>
  <c r="G417"/>
  <c r="H417"/>
  <c r="F417"/>
  <c r="F365" l="1"/>
  <c r="F547"/>
  <c r="H547"/>
  <c r="G547"/>
  <c r="F533"/>
  <c r="F532" s="1"/>
  <c r="G522"/>
  <c r="G521" s="1"/>
  <c r="F522"/>
  <c r="F521" s="1"/>
  <c r="H522"/>
  <c r="H521" s="1"/>
  <c r="H470"/>
  <c r="G470"/>
  <c r="F478"/>
  <c r="F477" s="1"/>
  <c r="H478"/>
  <c r="H477" s="1"/>
  <c r="G478"/>
  <c r="G477" s="1"/>
  <c r="F470"/>
  <c r="G412"/>
  <c r="G365" s="1"/>
  <c r="H412"/>
  <c r="H365" s="1"/>
  <c r="G363"/>
  <c r="H363"/>
  <c r="F363"/>
  <c r="G359"/>
  <c r="H359"/>
  <c r="F359"/>
  <c r="G355"/>
  <c r="G354" s="1"/>
  <c r="G353" s="1"/>
  <c r="H355"/>
  <c r="H354" s="1"/>
  <c r="H353" s="1"/>
  <c r="F355"/>
  <c r="F354" s="1"/>
  <c r="F353" s="1"/>
  <c r="G351"/>
  <c r="G350" s="1"/>
  <c r="G349" s="1"/>
  <c r="H351"/>
  <c r="H350" s="1"/>
  <c r="H349" s="1"/>
  <c r="F351"/>
  <c r="F350" s="1"/>
  <c r="F349" s="1"/>
  <c r="G336"/>
  <c r="H336"/>
  <c r="F336"/>
  <c r="G334"/>
  <c r="G333" s="1"/>
  <c r="H334"/>
  <c r="H333" s="1"/>
  <c r="F334"/>
  <c r="F333" s="1"/>
  <c r="G326"/>
  <c r="H326"/>
  <c r="F326"/>
  <c r="G323"/>
  <c r="H323"/>
  <c r="F323"/>
  <c r="G318"/>
  <c r="G317" s="1"/>
  <c r="G316" s="1"/>
  <c r="H318"/>
  <c r="H317" s="1"/>
  <c r="H316" s="1"/>
  <c r="F318"/>
  <c r="F317" s="1"/>
  <c r="F316" s="1"/>
  <c r="G289"/>
  <c r="H289"/>
  <c r="F289"/>
  <c r="G309"/>
  <c r="F309"/>
  <c r="F299" s="1"/>
  <c r="G303"/>
  <c r="G297"/>
  <c r="H297"/>
  <c r="F297"/>
  <c r="G295"/>
  <c r="H295"/>
  <c r="F295"/>
  <c r="G293"/>
  <c r="H293"/>
  <c r="F293"/>
  <c r="G269"/>
  <c r="G268" s="1"/>
  <c r="H269"/>
  <c r="H268" s="1"/>
  <c r="F269"/>
  <c r="F268" s="1"/>
  <c r="G266"/>
  <c r="G265" s="1"/>
  <c r="G264" s="1"/>
  <c r="H266"/>
  <c r="H265" s="1"/>
  <c r="H264" s="1"/>
  <c r="F266"/>
  <c r="F265" s="1"/>
  <c r="F264" s="1"/>
  <c r="G258"/>
  <c r="G257" s="1"/>
  <c r="G256" s="1"/>
  <c r="H258"/>
  <c r="H257" s="1"/>
  <c r="H256" s="1"/>
  <c r="F258"/>
  <c r="F257" s="1"/>
  <c r="F256" s="1"/>
  <c r="G250"/>
  <c r="H250"/>
  <c r="G246"/>
  <c r="H246"/>
  <c r="G242"/>
  <c r="G241" s="1"/>
  <c r="G240" s="1"/>
  <c r="H242"/>
  <c r="H241" s="1"/>
  <c r="H240" s="1"/>
  <c r="F242"/>
  <c r="F241" s="1"/>
  <c r="F240" s="1"/>
  <c r="G234"/>
  <c r="H234"/>
  <c r="G232"/>
  <c r="H232"/>
  <c r="F232"/>
  <c r="G225"/>
  <c r="H225"/>
  <c r="F225"/>
  <c r="G218"/>
  <c r="H218"/>
  <c r="F218"/>
  <c r="G215"/>
  <c r="H215"/>
  <c r="F215"/>
  <c r="G213"/>
  <c r="H213"/>
  <c r="F213"/>
  <c r="G207"/>
  <c r="H207"/>
  <c r="F207"/>
  <c r="G201"/>
  <c r="G200" s="1"/>
  <c r="H201"/>
  <c r="H200" s="1"/>
  <c r="F201"/>
  <c r="F200" s="1"/>
  <c r="G196"/>
  <c r="H196"/>
  <c r="G194"/>
  <c r="H194"/>
  <c r="F194"/>
  <c r="G169"/>
  <c r="H169"/>
  <c r="F169"/>
  <c r="G117"/>
  <c r="H117"/>
  <c r="F117"/>
  <c r="G103"/>
  <c r="H103"/>
  <c r="F103"/>
  <c r="G99"/>
  <c r="H99"/>
  <c r="F99"/>
  <c r="G95"/>
  <c r="H95"/>
  <c r="F95"/>
  <c r="G91"/>
  <c r="G85" s="1"/>
  <c r="H91"/>
  <c r="F91"/>
  <c r="G83"/>
  <c r="H83"/>
  <c r="F83"/>
  <c r="G79"/>
  <c r="H79"/>
  <c r="F79"/>
  <c r="G75"/>
  <c r="G74" s="1"/>
  <c r="H75"/>
  <c r="H74" s="1"/>
  <c r="F75"/>
  <c r="F74" s="1"/>
  <c r="F85" l="1"/>
  <c r="H85"/>
  <c r="G299"/>
  <c r="G358"/>
  <c r="G357" s="1"/>
  <c r="H358"/>
  <c r="H357" s="1"/>
  <c r="F358"/>
  <c r="F357" s="1"/>
  <c r="G322"/>
  <c r="G321" s="1"/>
  <c r="F322"/>
  <c r="F321" s="1"/>
  <c r="H322"/>
  <c r="H321" s="1"/>
  <c r="G292"/>
  <c r="F292"/>
  <c r="H292"/>
  <c r="H288" s="1"/>
  <c r="H245"/>
  <c r="H244" s="1"/>
  <c r="G245"/>
  <c r="G244" s="1"/>
  <c r="F245"/>
  <c r="F244" s="1"/>
  <c r="F217"/>
  <c r="H217"/>
  <c r="G217"/>
  <c r="H206"/>
  <c r="G206"/>
  <c r="F206"/>
  <c r="H110"/>
  <c r="H109" s="1"/>
  <c r="G110"/>
  <c r="G109" s="1"/>
  <c r="F110"/>
  <c r="F109" s="1"/>
  <c r="G78"/>
  <c r="H78"/>
  <c r="F78"/>
  <c r="G71"/>
  <c r="H71"/>
  <c r="F71"/>
  <c r="G68"/>
  <c r="H68"/>
  <c r="F68"/>
  <c r="G20"/>
  <c r="H20"/>
  <c r="F20"/>
  <c r="G15"/>
  <c r="H15"/>
  <c r="F15"/>
  <c r="G288" l="1"/>
  <c r="F288"/>
  <c r="H205"/>
  <c r="G205"/>
  <c r="F205"/>
  <c r="G73"/>
  <c r="H73"/>
  <c r="F73"/>
  <c r="H14"/>
  <c r="H13" s="1"/>
  <c r="G14"/>
  <c r="G13" s="1"/>
  <c r="F14"/>
  <c r="F13" s="1"/>
  <c r="F12" l="1"/>
  <c r="H12"/>
  <c r="G12"/>
</calcChain>
</file>

<file path=xl/sharedStrings.xml><?xml version="1.0" encoding="utf-8"?>
<sst xmlns="http://schemas.openxmlformats.org/spreadsheetml/2006/main" count="2281" uniqueCount="836">
  <si>
    <t>Наименование</t>
  </si>
  <si>
    <t>ЦСР</t>
  </si>
  <si>
    <t>ВР</t>
  </si>
  <si>
    <t>Рз</t>
  </si>
  <si>
    <t>Пр</t>
  </si>
  <si>
    <t>Сумма</t>
  </si>
  <si>
    <t>2027 г.</t>
  </si>
  <si>
    <t>2028 г.</t>
  </si>
  <si>
    <t>Всего</t>
  </si>
  <si>
    <t>01.0.00.00000</t>
  </si>
  <si>
    <t>Комплексы процессных меропрятий</t>
  </si>
  <si>
    <t>01.4.00.00000</t>
  </si>
  <si>
    <t>Комплекс процессных мероприятий «Обеспечение территориальной и экономической доступности дошкольного образования»</t>
  </si>
  <si>
    <t>01.4.01.00000</t>
  </si>
  <si>
    <t>01.4.01.04070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</si>
  <si>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</si>
  <si>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</si>
  <si>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</si>
  <si>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</si>
  <si>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</si>
  <si>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200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</si>
  <si>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</si>
  <si>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600</t>
  </si>
  <si>
    <t>01.4.01.04090</t>
  </si>
  <si>
    <t>300</t>
  </si>
  <si>
    <t>10</t>
  </si>
  <si>
    <t>04</t>
  </si>
  <si>
    <t>Комплекс процессных мероприятий «Обеспечение доступности качественного общего образования, дополнительного образования и дополнительного профессионального образования»</t>
  </si>
  <si>
    <t>01.4.02.00000</t>
  </si>
  <si>
    <t>01.4.02.03180</t>
  </si>
  <si>
    <t>01.4.02.03210</t>
  </si>
  <si>
    <t>09</t>
  </si>
  <si>
    <t>01.4.02.03230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</si>
  <si>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</si>
  <si>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</si>
  <si>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</si>
  <si>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(Социальное обеспечение и иные выплаты населению)</t>
  </si>
  <si>
    <t>01.4.02.03260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</si>
  <si>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</si>
  <si>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</si>
  <si>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</si>
  <si>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01.4.02.03310</t>
  </si>
  <si>
    <t>01.4.02.Г3420</t>
  </si>
  <si>
    <t>Детские дошкольные учреждения (Предоставление субсидий бюджетным, автономным учреждениям и иным некоммерческим организациям)</t>
  </si>
  <si>
    <t>01.4.02.Г3421</t>
  </si>
  <si>
    <t>Общеобразовательные учреждения (Предоставление субсидий бюджетным, автономным учреждениям и иным некоммерческим организациям)</t>
  </si>
  <si>
    <t>01.4.02.Г3423</t>
  </si>
  <si>
    <t>Учреждения дополнительного образования (Предоставление субсидий бюджетным, автономным учреждениям и иным некоммерческим организациям)</t>
  </si>
  <si>
    <t>03</t>
  </si>
  <si>
    <t>01.4.02.КУ420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</si>
  <si>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</si>
  <si>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</si>
  <si>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01.4.02.КУ421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</si>
  <si>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</si>
  <si>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</si>
  <si>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(Социальное обеспечение и иные выплаты населению)</t>
  </si>
  <si>
    <t>01.4.02.КУ423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</si>
  <si>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</si>
  <si>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</si>
  <si>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01.4.02.КУ424</t>
  </si>
  <si>
    <t>Функционирование центра психолого-педагогической, медицинской и социальной помощи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</si>
  <si>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центра психолого-педагогической, медицинской и социальной помощи (Закупка товаров, работ и услуг для обеспечения государственных (муниципальных) нужд)</t>
  </si>
  <si>
    <t>01.4.02.КУ432</t>
  </si>
  <si>
    <t>Мероприятия по проведению оздоровительной кампании детей (Закупка товаров, работ и услуг для обеспечения государственных (муниципальных) нужд)</t>
  </si>
  <si>
    <t>01.4.02.КУ433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</si>
  <si>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</si>
  <si>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</si>
  <si>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01.4.02.НП420</t>
  </si>
  <si>
    <t>Детские дошкольные учреждения (Иные бюджетные ассигнования)</t>
  </si>
  <si>
    <t>800</t>
  </si>
  <si>
    <t>01.4.02.НП421</t>
  </si>
  <si>
    <t>Общеобразовательные учреждения (Иные бюджетные ассигнования)</t>
  </si>
  <si>
    <t>01.4.02.НП423</t>
  </si>
  <si>
    <t>Учреждения дополнительного образования (Иные бюджетные ассигнования)</t>
  </si>
  <si>
    <t>01.4.02.НП433</t>
  </si>
  <si>
    <t>Общеобразовательные учреждения для обучающихся с ограниченными возможностями здоровья (Иные бюджетные ассигнования)</t>
  </si>
  <si>
    <t>01.4.03.00000</t>
  </si>
  <si>
    <t>01.4.03.43100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</si>
  <si>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</si>
  <si>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</si>
  <si>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02.0.00.00000</t>
  </si>
  <si>
    <t>Региональный проект, реализуемый в составе национальных проектов</t>
  </si>
  <si>
    <t>02.1.00.00000</t>
  </si>
  <si>
    <t>Региональный проект "Семейные ценности и инфраструктура культуры"</t>
  </si>
  <si>
    <t>02.1.Я5.00000</t>
  </si>
  <si>
    <t>02.1.Я5.54540</t>
  </si>
  <si>
    <t>Создание модельных муниципальных библиотек (Закупка товаров, работ и услуг для обеспечения государственных (муниципальных) нужд)</t>
  </si>
  <si>
    <t>08</t>
  </si>
  <si>
    <t>02.1.Я5.55192</t>
  </si>
  <si>
    <t>Приобретение музыкальных инструментов,оборудования и учебных материалов для детских школ искусств и училищ (Закупка товаров, работ и услуг для обеспечения государственных (муниципальных) нужд)</t>
  </si>
  <si>
    <t>Региональные проекты, реализуемые вне национальных проектов</t>
  </si>
  <si>
    <t>02.2.00.00000</t>
  </si>
  <si>
    <t>02.2.01.00000</t>
  </si>
  <si>
    <t>02.2.01.R5191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</si>
  <si>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</si>
  <si>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02.2.01.R5194</t>
  </si>
  <si>
    <t>Государственная поддержка лучших работников муниципальных учреждений культуры, находящихся на территориях сельских поселений (Социальное обеспечение и иные выплаты населению)</t>
  </si>
  <si>
    <t>02.2.01.R5195</t>
  </si>
  <si>
    <t>Государственная поддержка лучших муниципальных учреждений культуры, находящихся на территориях сельских поселений (Закупка товаров, работ и услуг для обеспечения государственных (муниципальных) нужд)</t>
  </si>
  <si>
    <t>Региональный проект "Сохранение и развитие учреждений в сфере культуры"</t>
  </si>
  <si>
    <t>02.2.02.00000</t>
  </si>
  <si>
    <t>02.2.02.L4670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</si>
  <si>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</si>
  <si>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Комплексы процессных мероприятий</t>
  </si>
  <si>
    <t>02.4.00.00000</t>
  </si>
  <si>
    <t>02.4.01.00000</t>
  </si>
  <si>
    <t>02.4.01.КУ440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</si>
  <si>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</si>
  <si>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02.4.01.КУ442</t>
  </si>
  <si>
    <t>Библиотеки (Закупка товаров, работ и услуг для обеспечения государственных (муниципальных) нужд)</t>
  </si>
  <si>
    <t>02.4.02.00000</t>
  </si>
  <si>
    <t>02.4.02.КУ441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</si>
  <si>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</si>
  <si>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</si>
  <si>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02.4.02.НП441</t>
  </si>
  <si>
    <t>Музеи и постоянные выставки (Иные бюджетные ассигнования)</t>
  </si>
  <si>
    <t>Комплекс процессных мероприятий "Развитие системы художественного образования, выявление и поддержка молодых дарований"</t>
  </si>
  <si>
    <t>02.4.03.00000</t>
  </si>
  <si>
    <t>02.4.03.КУ423</t>
  </si>
  <si>
    <t>02.4.03.НП423</t>
  </si>
  <si>
    <t>02.4.04.00000</t>
  </si>
  <si>
    <t>02.4.04.КУ442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</si>
  <si>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</si>
  <si>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02.4.04.НП442</t>
  </si>
  <si>
    <t>Библиотеки (Иные бюджетные ассигнования)</t>
  </si>
  <si>
    <t>Комплекс процессных мероприятий "Сохранение традиционного художественного творчества, национальных культур и развития культурно-досуговой деятельности"</t>
  </si>
  <si>
    <t>02.4.05.00000</t>
  </si>
  <si>
    <t>02.4.05.КУ440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</si>
  <si>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</si>
  <si>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02.4.05.НП440</t>
  </si>
  <si>
    <t>Учреждения культуры и мероприятия в сфере культуры (Иные бюджетные ассигнования)</t>
  </si>
  <si>
    <t>03.0.00.00000</t>
  </si>
  <si>
    <t>03.4.00.00000</t>
  </si>
  <si>
    <t>Комплекс процессных мероприятий «Социальное обслуживание населения»</t>
  </si>
  <si>
    <t>03.4.01.00000</t>
  </si>
  <si>
    <t>03.4.01.28630</t>
  </si>
  <si>
    <t>Осуществление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</si>
  <si>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</si>
  <si>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</si>
  <si>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Осуществление переданных государственных полномочий по социальному обслуживанию граждан (Иные бюджетные ассигнования)</t>
  </si>
  <si>
    <t>Комплекс процессных мероприятий «Предоставление мер социальной поддержки»</t>
  </si>
  <si>
    <t>03.4.02.00000</t>
  </si>
  <si>
    <t>03.4.02.06300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</si>
  <si>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</si>
  <si>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</si>
  <si>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03.4.02.28340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</si>
  <si>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</si>
  <si>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 (Социальное обеспечение и иные выплаты населению)</t>
  </si>
  <si>
    <t>03.4.02.28350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</si>
  <si>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</si>
  <si>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 (Социальное обеспечение и иные выплаты населению)</t>
  </si>
  <si>
    <t>03.4.02.28360</t>
  </si>
  <si>
    <t>Осуществление переданных государственных полномочий по социальной поддержке ветеранов труда Челябинской области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</si>
  <si>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ветеранов труда Челябинской области (Социальное обеспечение и иные выплаты населению)</t>
  </si>
  <si>
    <t>03.4.02.28370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</si>
  <si>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</si>
  <si>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</si>
  <si>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</si>
  <si>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03.4.02.28380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</si>
  <si>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оплату жилых помещений и коммунальных услуг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</si>
  <si>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оплату жилых помещений и коммунальных услуг (Социальное обеспечение и иные выплаты населению)</t>
  </si>
  <si>
    <t>03.4.02.28400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</si>
  <si>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</si>
  <si>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 (Социальное обеспечение и иные выплаты населению)</t>
  </si>
  <si>
    <t>03.4.02.28420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</si>
  <si>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</si>
  <si>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</si>
  <si>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 (Социальное обеспечение и иные выплаты населению)</t>
  </si>
  <si>
    <t>03.4.02.28430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</si>
  <si>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 (поселках городского типа) Челябинской области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</si>
  <si>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 (поселках городского типа) Челябинской области (Социальное обеспечение и иные выплаты населению)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</si>
  <si>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 (поселках городского типа) Челябинской области (Предоставление субсидий бюджетным, автономным учреждениям и иным некоммерческим организациям)</t>
  </si>
  <si>
    <t>03.4.02.28440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</si>
  <si>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</si>
  <si>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 (Социальное обеспечение и иные выплаты населению)</t>
  </si>
  <si>
    <t>03.4.02.28450</t>
  </si>
  <si>
    <t>Осуществление переданных государственных полномочий по предоставлению гражданам адресных субсидий в связи с ростом платы за коммунальные услуги (Социальное обеспечение и иные выплаты населению)</t>
  </si>
  <si>
    <t>03.4.02.28460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</si>
  <si>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</si>
  <si>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 (Социальное обеспечение и иные выплаты населению)</t>
  </si>
  <si>
    <t>03.4.02.28560</t>
  </si>
  <si>
    <t>Осуществление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</si>
  <si>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03.4.02.28580</t>
  </si>
  <si>
    <t>Осуществление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</si>
  <si>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03.4.02.28600</t>
  </si>
  <si>
    <t>Осуществление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формированию электронных реестров для зачисления денежных средств на счета физических лиц, открытых в кредитных организациях (Закупка товаров, работ и услуг для обеспечения государственных (муниципальных) нужд)</t>
  </si>
  <si>
    <t>03.4.02.49100</t>
  </si>
  <si>
    <t>03.4.02.50007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</si>
  <si>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</si>
  <si>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03.4.02.50009</t>
  </si>
  <si>
    <t>Реабилитация участников СВО и членов их семей различными методами (Предоставление субсидий бюджетным, автономным учреждениям и иным некоммерческим организациям)</t>
  </si>
  <si>
    <t>03.4.02.50055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</si>
  <si>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</si>
  <si>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03.4.02.51400</t>
  </si>
  <si>
    <t>Другие мероприятия в области социальной политики (Социальное обеспечение и иные выплаты населению)</t>
  </si>
  <si>
    <t>03.4.02.52200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</si>
  <si>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</si>
  <si>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</si>
  <si>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03.4.02.52500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</si>
  <si>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</si>
  <si>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</si>
  <si>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03.4.02.S8370</t>
  </si>
  <si>
    <t>Софинансирование на организацию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</si>
  <si>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Комплекс процессных мероприятий «Содействие росту реальных доходов семей с детьми»</t>
  </si>
  <si>
    <t>03.4.03.00000</t>
  </si>
  <si>
    <t>03.4.03.06300</t>
  </si>
  <si>
    <t>03.4.03.28010</t>
  </si>
  <si>
    <t>Осуществление переданных государственных полномочий по выплате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</si>
  <si>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выплате областного единовременного пособия при рождении ребенка (Социальное обеспечение и иные выплаты населению)</t>
  </si>
  <si>
    <t>03.4.03.28040</t>
  </si>
  <si>
    <t>Осуществление переданных государственных полномочий по выплате пособия на ребенка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</si>
  <si>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выплате пособия на ребенка (Социальное обеспечение и иные выплаты населению)</t>
  </si>
  <si>
    <t>03.4.03.28050</t>
  </si>
  <si>
    <t>Осуществление переданных государственных полномочий по ежемесячной денежной выплате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</si>
  <si>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ежемесячной денежной выплате на оплату жилья и коммунальных услуг многодетной семье (Социальное обеспечение и иные выплаты населению)</t>
  </si>
  <si>
    <t>03.4.03.28120</t>
  </si>
  <si>
    <t>Осуществление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</si>
  <si>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03.4.03.28770</t>
  </si>
  <si>
    <t>Осуществление переданных государственных полномочий по назначению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 (Закупка товаров, работ и услуг для обеспечения государственных (муниципальных) нужд)</t>
  </si>
  <si>
    <t>03.4.03.50008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</si>
  <si>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</si>
  <si>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Комплекс процессных мероприятий «Предоставление мер социальной поддержки детям-сиротам и детям, оставшимся без попечения родителей»</t>
  </si>
  <si>
    <t>03.4.04.00000</t>
  </si>
  <si>
    <t>03.4.04.28160</t>
  </si>
  <si>
    <t>Осуществление переданных государственных полномочий по социальной поддержке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</si>
  <si>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социальной поддержке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</si>
  <si>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 (Иные бюджетные ассигнования)</t>
  </si>
  <si>
    <t>03.4.04.28170</t>
  </si>
  <si>
    <t>Осуществление переданных государственных полномочий по организации и осуществлению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</si>
  <si>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организации и осуществлению деятельности по опеке и попечительству (Закупка товаров, работ и услуг для обеспечения государственных (муниципальных) нужд)</t>
  </si>
  <si>
    <t>03.4.04.28190</t>
  </si>
  <si>
    <t>Осуществление переданных государственных полномочий по обеспечению детей-сирот и детей, оставшихся без попечения родителей, а также лиц из их числа благоустроенными жилыми помещениями специализированного жилищного фонда по договорам найма специализированных жилых помещений (Капитальные вложения в объекты государственной (муниципальной) собственности)</t>
  </si>
  <si>
    <t>400</t>
  </si>
  <si>
    <t>03.4.04.28200</t>
  </si>
  <si>
    <t>Осуществление переданных государственных полномочий по социальной поддержке детей-сирот и детей, оставшихся без попечения родителей, переданных под опеку (попечительство) и на воспитание в приемные семьи, а также лиц из их числа и приемных семей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</si>
  <si>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детей-сирот и детей, оставшихся без попечения родителей, переданных под опеку (попечительство) и на воспитание в приемные семьи, а также лиц из их числа и приемных семей (Социальное обеспечение и иные выплаты населению)</t>
  </si>
  <si>
    <t>Комплекс процессных мероприятий «Доступная среда»</t>
  </si>
  <si>
    <t>03.4.05.00000</t>
  </si>
  <si>
    <t>03.4.05.28660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</si>
  <si>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</si>
  <si>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03.4.06.00000</t>
  </si>
  <si>
    <t>03.4.06.20401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</si>
  <si>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</si>
  <si>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03.4.06.НП204</t>
  </si>
  <si>
    <t>Центральный аппарат за счет средств местного бюджета (Иные бюджетные ассигнования)</t>
  </si>
  <si>
    <t>05.0.00.00000</t>
  </si>
  <si>
    <t>05.4.00.00000</t>
  </si>
  <si>
    <t>05.4.01.00000</t>
  </si>
  <si>
    <t>05.4.01.72000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</si>
  <si>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</si>
  <si>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</si>
  <si>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06.0.00.00000</t>
  </si>
  <si>
    <t>06.2.00.00000</t>
  </si>
  <si>
    <t>Региональный проект «Развитие физической культуры, массового спорта и подготовка спортивного резерва»</t>
  </si>
  <si>
    <t>06.2.01.00000</t>
  </si>
  <si>
    <t>06.2.01.S0012</t>
  </si>
  <si>
    <t>Оплата услуг специалистов по организации физкультурно-оздоровительной и спортивно-массовой работы с населением среднего возраста (Закупка товаров, работ и услуг для обеспечения государственных (муниципальных) нужд)</t>
  </si>
  <si>
    <t>11</t>
  </si>
  <si>
    <t>06.2.01.S0013</t>
  </si>
  <si>
    <t>06.2.01.S0014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</si>
  <si>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(Закупка товаров, работ и услуг для обеспечения государственных (муниципальных) нужд)</t>
  </si>
  <si>
    <t>06.2.01.S0018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</si>
  <si>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</si>
  <si>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06.2.01.S0019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</si>
  <si>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 (Закупка товаров, работ и услуг для обеспечения государственных (муниципальных) нужд)</t>
  </si>
  <si>
    <t>Региональный проект «Развитие спортивной инфраструктуры»</t>
  </si>
  <si>
    <t>06.2.02.00000</t>
  </si>
  <si>
    <t>06.2.02.S0240</t>
  </si>
  <si>
    <t>Капитальные вложения в муниципальные объекты физической культуры и спорта (Капитальные вложения в объекты государственной (муниципальной) собственности)</t>
  </si>
  <si>
    <t>05</t>
  </si>
  <si>
    <t>Региональный проект "Развитие адаптивной физической культуры и адаптивного спорта"</t>
  </si>
  <si>
    <t>06.2.03.00000</t>
  </si>
  <si>
    <t>06.2.03.S0180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</si>
  <si>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</si>
  <si>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06.4.00.00000</t>
  </si>
  <si>
    <t>06.4.01.00000</t>
  </si>
  <si>
    <t>06.4.01.00010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</si>
  <si>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</si>
  <si>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</si>
  <si>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в соответствии с календарным планом (Социальное обеспечение и иные выплаты населению)</t>
  </si>
  <si>
    <t>06.4.01.00011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</si>
  <si>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</si>
  <si>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</si>
  <si>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</si>
  <si>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06.4.02.00000</t>
  </si>
  <si>
    <t>06.4.02.00012</t>
  </si>
  <si>
    <t>Оплата услуг специалистов по организации физкультурно-оздоровительной и спортивно-массовой работы с населением среднего возраста за счет средств местного бюджета (Закупка товаров, работ и услуг для обеспечения государственных (муниципальных) нужд)</t>
  </si>
  <si>
    <t>06.4.02.00014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</si>
  <si>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за счет средств местного бюджета (Закупка товаров, работ и услуг для обеспечения государственных (муниципальных) нужд)</t>
  </si>
  <si>
    <t>06.4.02.00016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</si>
  <si>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за счет средств местного бюджета (Закупка товаров, работ и услуг для обеспечения государственных (муниципальных) нужд)</t>
  </si>
  <si>
    <t>06.4.02.00018</t>
  </si>
  <si>
    <t>Оплата услуг специалистов по организации физкультурно-оздоровительной и спортивно-массовой работы с населением старшего возраста за счет средств местного бюджета (Закупка товаров, работ и услуг для обеспечения государственных (муниципальных) нужд)</t>
  </si>
  <si>
    <t>06.4.02.00019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</si>
  <si>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</si>
  <si>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06.4.02.00120</t>
  </si>
  <si>
    <t>Оплата услуг спортивных судей и инструкторов по спорту, организующих работу с населением по выполнению нормативов испытаний (тестов) Всероссийского физкультурно-спортивного комплекса «Готов к труду и обороне» в центрах тестирования, созданных муниципальными образованиями за счет средств местного бюджета (Закупка товаров, работ и услуг для обеспечения государственных (муниципальных) нужд)</t>
  </si>
  <si>
    <t>Комплекс процессных мероприятий "Капитальные вложения в объекты муниципальной собственности"</t>
  </si>
  <si>
    <t>06.4.03.00000</t>
  </si>
  <si>
    <t>06.4.03.00001</t>
  </si>
  <si>
    <t>06.4.05.00000</t>
  </si>
  <si>
    <t>06.4.05.КУ482</t>
  </si>
  <si>
    <t>06.4.05.НП482</t>
  </si>
  <si>
    <t>07.0.00.00000</t>
  </si>
  <si>
    <t>07.4.00.00000</t>
  </si>
  <si>
    <t>07.4.01.00000</t>
  </si>
  <si>
    <t>07.4.01.20401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</si>
  <si>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</si>
  <si>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12</t>
  </si>
  <si>
    <t>10.0.00.00000</t>
  </si>
  <si>
    <t>10.4.00.00000</t>
  </si>
  <si>
    <t>10.4.01.00000</t>
  </si>
  <si>
    <t>10.4.01.20401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</si>
  <si>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</si>
  <si>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10.4.01.НП204</t>
  </si>
  <si>
    <t>Комплекс процессных мероприятий "Эффективное использование муниципального имущества и земельных ресурсов"</t>
  </si>
  <si>
    <t>10.4.02.00000</t>
  </si>
  <si>
    <t>10.4.02.09002</t>
  </si>
  <si>
    <t>Оценка недвижимости, признание прав и регулирование отношений по государственной и муниципальной собственности (Закупка товаров, работ и услуг для обеспечения государственных (муниципальных) нужд)</t>
  </si>
  <si>
    <t>10.4.02.09203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</si>
  <si>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</si>
  <si>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10.4.02.34003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</si>
  <si>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</si>
  <si>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12.0.00.00000</t>
  </si>
  <si>
    <t>12.4.00.00000</t>
  </si>
  <si>
    <t>Комплекс процессных мероприятий "Обеспечение населения питьевой водой на межмуниципальном уровне"</t>
  </si>
  <si>
    <t>12.4.01.00000</t>
  </si>
  <si>
    <t>12.4.01.00003</t>
  </si>
  <si>
    <t>12.4.01.00004</t>
  </si>
  <si>
    <t>12.4.01.00007</t>
  </si>
  <si>
    <t>12.4.01.00008</t>
  </si>
  <si>
    <t>12.4.01.00009</t>
  </si>
  <si>
    <t>13.0.00.00000</t>
  </si>
  <si>
    <t>13.2.00.00000</t>
  </si>
  <si>
    <t>Региональный проект «Оказание молодым семьям государственной поддержки для улучшения жилищных условий»</t>
  </si>
  <si>
    <t>13.2.01.00000</t>
  </si>
  <si>
    <t>13.2.01.L4970</t>
  </si>
  <si>
    <t>Обеспечение жильем молодых семей (Социальное обеспечение и иные выплаты населению)</t>
  </si>
  <si>
    <t>15.0.00.00000</t>
  </si>
  <si>
    <t>15.4.00.00000</t>
  </si>
  <si>
    <t>15.4.01.00000</t>
  </si>
  <si>
    <t>15.4.01.00001</t>
  </si>
  <si>
    <t>15.4.01.00002</t>
  </si>
  <si>
    <t>15.4.01.00003</t>
  </si>
  <si>
    <t>15.4.01.00004</t>
  </si>
  <si>
    <t>15.4.01.00005</t>
  </si>
  <si>
    <t>15.4.01.00006</t>
  </si>
  <si>
    <t>15.4.01.00007</t>
  </si>
  <si>
    <t>15.4.01.00008</t>
  </si>
  <si>
    <t>15.4.01.00009</t>
  </si>
  <si>
    <t>16.0.00.00000</t>
  </si>
  <si>
    <t>Региональные проекты, реализуемые в составе национальных проектов</t>
  </si>
  <si>
    <t>16.1.00.00000</t>
  </si>
  <si>
    <t>Региональный проект «Модернизация коммунальной инфраструктуры»</t>
  </si>
  <si>
    <t>16.1.И3.00000</t>
  </si>
  <si>
    <t>16.1.И3.51540</t>
  </si>
  <si>
    <t>Реализация мероприятий по модернизации коммунальной инфраструктуры (Закупка товаров, работ и услуг для обеспечения государственных (муниципальных) нужд)</t>
  </si>
  <si>
    <t>16.2.00.00000</t>
  </si>
  <si>
    <t>Региональный проект "Модернизация объектов коммунальной инфраструктуры"</t>
  </si>
  <si>
    <t>16.2.01.00000</t>
  </si>
  <si>
    <t>16.2.01.S4020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</si>
  <si>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(Закупка товаров, работ и услуг для обеспечения государственных (муниципальных) нужд)</t>
  </si>
  <si>
    <t>Региональный проект "Организация транспортного обслуживания населения автомобильным и городским наземным электрическим транспортом общего пользования по маршрутам регулярных перевозок в Челябинской области"</t>
  </si>
  <si>
    <t>16.2.02.00000</t>
  </si>
  <si>
    <t>16.2.02.S6120</t>
  </si>
  <si>
    <t>Организация регулярных перевозок пассажиров и багажа автомобильным транспортом общего пользования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</si>
  <si>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Региональный проект "Обеспечение энергосбережения и повышения энергетической эффективности"</t>
  </si>
  <si>
    <t>16.2.03.00000</t>
  </si>
  <si>
    <t>16.2.03.S7010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</si>
  <si>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 (Закупка товаров, работ и услуг для обеспечения государственных (муниципальных) нужд)</t>
  </si>
  <si>
    <t>16.4.00.00000</t>
  </si>
  <si>
    <t>16.4.02.00000</t>
  </si>
  <si>
    <t>16.4.02.20401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</si>
  <si>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</si>
  <si>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16.4.02.99400</t>
  </si>
  <si>
    <t>Реализацию переданных государственных полномочий по установлению неоходимости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</si>
  <si>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16.4.02.НП204</t>
  </si>
  <si>
    <t>16.4.03.00000</t>
  </si>
  <si>
    <t>16.4.03.КУ299</t>
  </si>
  <si>
    <t>Обеспечение деятельности подведоственных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</si>
  <si>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подведоственных казенных учреждений (Закупка товаров, работ и услуг для обеспечения государственных (муниципальных) нужд)</t>
  </si>
  <si>
    <t>16.4.03.НП299</t>
  </si>
  <si>
    <t>Уплата налога на имущество организаций, земельного и транпортного налогов (Иные бюджетные ассигнования)</t>
  </si>
  <si>
    <t>Уплата налога на имущество организаций, земельного и транспортного налогов</t>
  </si>
  <si>
    <t>Уплата налога на имущество организаций, земельного и транспортного налогов (Иные бюджетные ассигнования)</t>
  </si>
  <si>
    <t>19.0.00.00000</t>
  </si>
  <si>
    <t>19.1.00.00000</t>
  </si>
  <si>
    <t>Региональный проект "Мы вместе (Воспитание гармонично развитой личности)"</t>
  </si>
  <si>
    <t>19.1.Ю2.00000</t>
  </si>
  <si>
    <t>19.1.Ю2.S1010</t>
  </si>
  <si>
    <t>21.0.00.00000</t>
  </si>
  <si>
    <t>21.1.00.00000</t>
  </si>
  <si>
    <t>Региональный проект "Все лучшее детям"</t>
  </si>
  <si>
    <t>21.1.Ю4.00000</t>
  </si>
  <si>
    <t>21.1.Ю4.57500</t>
  </si>
  <si>
    <t>Реализация мероприятий по модернизации школьных систем образования (Закупка товаров, работ и услуг для обеспечения государственных (муниципальных) нужд)</t>
  </si>
  <si>
    <t>21.1.Ю4.S3172</t>
  </si>
  <si>
    <t>Проведение ремонтных работ по замене оконных блоков в муниципальных в общеобразовательных организациях (Закупка товаров, работ и услуг для обеспечения государственных (муниципальных) нужд)</t>
  </si>
  <si>
    <t>Региональный проект "Педагоги и наставники"</t>
  </si>
  <si>
    <t>21.1.Ю6.00000</t>
  </si>
  <si>
    <t>21.1.Ю6.50501</t>
  </si>
  <si>
    <t>21.1.Ю6.51790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</si>
  <si>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</si>
  <si>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</si>
  <si>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21.1.Ю6.53035</t>
  </si>
  <si>
    <t>21.2.00.00000</t>
  </si>
  <si>
    <t>Региональный проект "Создание условий для обучения, отдыха и оздоровления детей и молодежи"</t>
  </si>
  <si>
    <t>21.2.02.00000</t>
  </si>
  <si>
    <t>21.2.02.S3350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</si>
  <si>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</si>
  <si>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21.4.00.00000</t>
  </si>
  <si>
    <t>21.4.01.00000</t>
  </si>
  <si>
    <t>21.4.01.45200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</si>
  <si>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</si>
  <si>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</si>
  <si>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21.4.01.L3040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</si>
  <si>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(Закупка товаров, работ и услуг для обеспечения государственных (муниципальных) нужд)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</si>
  <si>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</si>
  <si>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21.4.01.S3190</t>
  </si>
  <si>
    <t>21.4.01.S3290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</si>
  <si>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</si>
  <si>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</si>
  <si>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21.4.01.S3500</t>
  </si>
  <si>
    <t>Мероприятия по обеспечению антитеррористической защищенности объектов (территорий) муниципальных образовательных организаций (Закупка товаров, работ и услуг для обеспечения государственных (муниципальных) нужд)</t>
  </si>
  <si>
    <t>21.4.01.S3510</t>
  </si>
  <si>
    <t>Обеспечение образовательных организаций 1-й и 2-й категорий квалифицированной охраной (Закупка товаров, работ и услуг для обеспечения государственных (муниципальных) нужд)</t>
  </si>
  <si>
    <t>22.0.00.00000</t>
  </si>
  <si>
    <t>22.4.00.00000</t>
  </si>
  <si>
    <t>22.4.02.00000</t>
  </si>
  <si>
    <t>22.4.02.S4100</t>
  </si>
  <si>
    <t>Привлечение детей из малообеспеченных, неблагополучных семей, а также семей, оказавшихся в трудной жизненной ситуации, в муниципальные образовательные организации, реализующие образовательные программы дошкольного образования, через предоставление компенсации части родительской платы (Социальное обеспечение и иные выплаты населению)</t>
  </si>
  <si>
    <t>27.0.00.00000</t>
  </si>
  <si>
    <t>27.4.00.00000</t>
  </si>
  <si>
    <t>Комплекс процессных мероприятий "Предоставление мер социальной поддержки отдельным категориям граждан"</t>
  </si>
  <si>
    <t>27.4.01.00000</t>
  </si>
  <si>
    <t>27.4.01.00010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</si>
  <si>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</si>
  <si>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28.0.00.00000</t>
  </si>
  <si>
    <t>28.4.00.00000</t>
  </si>
  <si>
    <t>Комплекс процессных мероприятий "Обеспечение эффективного управления информационно-коммуникационными ресурсами"</t>
  </si>
  <si>
    <t>28.4.01.00000</t>
  </si>
  <si>
    <t>28.4.01.60001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</si>
  <si>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</si>
  <si>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28.4.01.60002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</si>
  <si>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</si>
  <si>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28.4.01.60006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</si>
  <si>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</si>
  <si>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28.4.02.00000</t>
  </si>
  <si>
    <t>28.4.02.60007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</si>
  <si>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</si>
  <si>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Непрограммное направление деятельности</t>
  </si>
  <si>
    <t>70.0.00.00000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</si>
  <si>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</si>
  <si>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</si>
  <si>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</si>
  <si>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</si>
  <si>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</si>
  <si>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</si>
  <si>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</si>
  <si>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</si>
  <si>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</si>
  <si>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</si>
  <si>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</si>
  <si>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</si>
  <si>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70.0.00.29040</t>
  </si>
  <si>
    <t>Осуществление переданных государственных полномочий по организации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</si>
  <si>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организации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</si>
  <si>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70.0.00.46130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</si>
  <si>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ко-декса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</si>
  <si>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70.0.00.51200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</si>
  <si>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</si>
  <si>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</si>
  <si>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</si>
  <si>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</si>
  <si>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70.0.00.67020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</si>
  <si>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</si>
  <si>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</si>
  <si>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70.0.00.99060</t>
  </si>
  <si>
    <t>Осуществление переданных государственных полномочий по созданию админи-стративных комиссий и определению перечня должностных лиц, уполномочен-ных составлять протоколы об административных правонарушениях, а также на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осу-ществление государственного полномочия по определению перечня должност-ных лиц, уполномоченных составлять протоколы об административных право-нарушениях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</si>
  <si>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созданию админи-стративных комиссий и определению перечня должностных лиц, уполномочен-ных составлять протоколы об административных правонарушениях, а также на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осу-ществление государственного полномочия по определению перечня должност-ных лиц, уполномоченных составлять протоколы об административных право-нарушениях (Закупка товаров, работ и услуг для обеспечения государственных (муниципальных) нужд)</t>
  </si>
  <si>
    <t>70.0.00.99150</t>
  </si>
  <si>
    <t>Расходы общегосударственного характера</t>
  </si>
  <si>
    <t>70.0.04.00000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</si>
  <si>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</si>
  <si>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</si>
  <si>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</si>
  <si>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</si>
  <si>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Реализация иных государственных функций в области социальной политики</t>
  </si>
  <si>
    <t>70.0.06.00000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</si>
  <si>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</si>
  <si>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</si>
  <si>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</si>
  <si>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</si>
  <si>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</si>
  <si>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</si>
  <si>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</si>
  <si>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</si>
  <si>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</si>
  <si>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</si>
  <si>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70.0.95.00900</t>
  </si>
  <si>
    <t>Обеспечение деятельности (оказание услуг) подведомственных казенных учреждений</t>
  </si>
  <si>
    <t>70.0.99.00000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</si>
  <si>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</si>
  <si>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</si>
  <si>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</si>
  <si>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</si>
  <si>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</si>
  <si>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80.0.00.00000</t>
  </si>
  <si>
    <t>80.4.00.00000</t>
  </si>
  <si>
    <t>Комплекс процессных мероприятий "Содержание автомобильных дорог общего пользования на межмуниципальном уровне"</t>
  </si>
  <si>
    <t>80.4.01.00000</t>
  </si>
  <si>
    <t>80.4.01.00001</t>
  </si>
  <si>
    <t>80.4.01.00002</t>
  </si>
  <si>
    <t>80.4.01.00003</t>
  </si>
  <si>
    <t>80.4.01.00004</t>
  </si>
  <si>
    <t>80.4.01.00005</t>
  </si>
  <si>
    <t>80.4.01.00006</t>
  </si>
  <si>
    <t>80.4.01.00007</t>
  </si>
  <si>
    <t>80.4.01.00008</t>
  </si>
  <si>
    <t>80.4.01.00009</t>
  </si>
  <si>
    <t>81.0.00.00000</t>
  </si>
  <si>
    <t>81.2.00.00000</t>
  </si>
  <si>
    <t>Региональный проект "Развитие и совершенствование сети автомобильных дорог общего пользования"</t>
  </si>
  <si>
    <t>81.2.01.00000</t>
  </si>
  <si>
    <t>81.2.01.SД010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</si>
  <si>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</si>
  <si>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82.0.00.00000</t>
  </si>
  <si>
    <t>82.4.00.00000</t>
  </si>
  <si>
    <t>Комплекс процессных мероприятий "Повышение безопасности дорожного движения"</t>
  </si>
  <si>
    <t>82.4.01.00000</t>
  </si>
  <si>
    <t>82.4.01.00001</t>
  </si>
  <si>
    <t>82.4.01.00002</t>
  </si>
  <si>
    <t>83.0.00.00000</t>
  </si>
  <si>
    <t>83.2.00.00000</t>
  </si>
  <si>
    <t>Региональный проект "Развитие газификации и газоснабжения в Челябинской области"</t>
  </si>
  <si>
    <t>83.2.02.00000</t>
  </si>
  <si>
    <t>83.2.02.S4090</t>
  </si>
  <si>
    <t>Выполнение проектно-изыскательских работ и разработка проектно-сметной документации на строительство газопроводов и газовых сетей (Капитальные вложения в объекты государственной (муниципальной) собственности)</t>
  </si>
  <si>
    <t>83.4.00.00000</t>
  </si>
  <si>
    <t>83.4.01.00000</t>
  </si>
  <si>
    <t>83.4.01.00007</t>
  </si>
  <si>
    <t>84.0.00.00000</t>
  </si>
  <si>
    <t>84.2.00.00000</t>
  </si>
  <si>
    <t>Региональный проект "Создание условий для уменьшения количества животных без владельцев"</t>
  </si>
  <si>
    <t>84.2.01.00000</t>
  </si>
  <si>
    <t>84.2.01.61040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</si>
  <si>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</si>
  <si>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Региональный проект "Защита от наводнений и иных негативных воздействий вод и обеспечение безопасности гидротехнических сооружений"</t>
  </si>
  <si>
    <t>84.2.02.00000</t>
  </si>
  <si>
    <t>84.2.02.S3130</t>
  </si>
  <si>
    <t>Реконструкция и капитальный ремонт гидротехнических сооружений в целях обеспечения безопасности гидротехнических сооружений (Закупка товаров, работ и услуг для обеспечения государственных (муниципальных) нужд)</t>
  </si>
  <si>
    <t>84.4.00.00000</t>
  </si>
  <si>
    <t>Комплекс процессных мероприятий "Проведение экологических мероприятий"</t>
  </si>
  <si>
    <t>84.4.01.00000</t>
  </si>
  <si>
    <t>84.4.01.00001</t>
  </si>
  <si>
    <t>84.4.01.00002</t>
  </si>
  <si>
    <t>84.4.01.00ЭП1</t>
  </si>
  <si>
    <t>84.4.01.00ЭП2</t>
  </si>
  <si>
    <t>85.0.00.00000</t>
  </si>
  <si>
    <t>85.1.00.00000</t>
  </si>
  <si>
    <t>Региональный проект "Формирование комфортной городской среды"</t>
  </si>
  <si>
    <t>85.1.И4.00000</t>
  </si>
  <si>
    <t>85.1.И4.55550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</si>
  <si>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</si>
  <si>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86.0.00.00000</t>
  </si>
  <si>
    <t>86.2.00.00000</t>
  </si>
  <si>
    <t>Региональный проект "Мероприятия по переселению граждан из жилищного фонда, признанного непригодным для проживания"</t>
  </si>
  <si>
    <t>86.2.01.00000</t>
  </si>
  <si>
    <t>86.2.01.S3040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</si>
  <si>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</si>
  <si>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87.0.00.00000</t>
  </si>
  <si>
    <t>87.4.00.00000</t>
  </si>
  <si>
    <t>87.4.01.00000</t>
  </si>
  <si>
    <t>87.4.01.50007</t>
  </si>
  <si>
    <t>87.4.01.51400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</si>
  <si>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</si>
  <si>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87.4.02.00000</t>
  </si>
  <si>
    <t>87.4.02.44460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</si>
  <si>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</si>
  <si>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88.0.00.00000</t>
  </si>
  <si>
    <t>Ведомственные проекты</t>
  </si>
  <si>
    <t>88.3.00.00000</t>
  </si>
  <si>
    <t>Ведомственный проект "Формирование условий для комплексного решения проблем безнадзорности и правонарушений несовершеннолетних"</t>
  </si>
  <si>
    <t>88.3.01.00000</t>
  </si>
  <si>
    <t>88.3.01.S9010</t>
  </si>
  <si>
    <t>Организация профильных смен для детей, состоящих на профилактическом учете (Закупка товаров, работ и услуг для обеспечения государственных (муниципальных) нужд)</t>
  </si>
  <si>
    <t>89.0.00.00000</t>
  </si>
  <si>
    <t>89.2.00.00000</t>
  </si>
  <si>
    <t>Региональный проект "Обеспечение первичных мер пожарной безопасности на территории Челябинской области"</t>
  </si>
  <si>
    <t>89.2.01.00000</t>
  </si>
  <si>
    <t>89.2.01.S6140</t>
  </si>
  <si>
    <t>Обеспечение первичных мер пожарной безопасности в части создания условий для организации добровольной пожарной охраны (Предоставление субсидий бюджетным, автономным учреждениям и иным некоммерческим организациям)</t>
  </si>
  <si>
    <t>89.4.00.00000</t>
  </si>
  <si>
    <t>89.4.01.00000</t>
  </si>
  <si>
    <t>89.4.01.00006</t>
  </si>
  <si>
    <t>89.4.01.00007</t>
  </si>
  <si>
    <t>89.4.01.00009</t>
  </si>
  <si>
    <t>89.4.01.20401</t>
  </si>
  <si>
    <t>89.4.01.21801</t>
  </si>
  <si>
    <t>91.0.00.00000</t>
  </si>
  <si>
    <t>91.2.00.00000</t>
  </si>
  <si>
    <t>Региональный проект "Привлечение членов казачьих обществ и членов добровольных народных дружин на мероприятия по охране общественного порядка и защите государственной границы</t>
  </si>
  <si>
    <t>91.2.01.00000</t>
  </si>
  <si>
    <t>91.2.01.S6340</t>
  </si>
  <si>
    <t>Оказание мер поддержки гражданам, участвующим в охране общественного порядка на территории Челябинской области (Социальное обеспечение и иные выплаты населению)</t>
  </si>
  <si>
    <t>14</t>
  </si>
  <si>
    <t>91.4.00.00000</t>
  </si>
  <si>
    <t>91.4.01.00000</t>
  </si>
  <si>
    <t>91.4.01.40001</t>
  </si>
  <si>
    <t>Укрепление правопорядка и повышение уровня общественной безопасности (Закупка товаров, работ и услуг для обеспечения государственных (муниципальных) нужд)</t>
  </si>
  <si>
    <t>92.0.00.00000</t>
  </si>
  <si>
    <t>92.2.00.00000</t>
  </si>
  <si>
    <t>92.2.01.00000</t>
  </si>
  <si>
    <t>92.2.01.S4010</t>
  </si>
  <si>
    <t>Реализация инициативных проектов (Закупка товаров, работ и услуг для обеспечения государственных (муниципальных) нужд)</t>
  </si>
  <si>
    <t>Целевая статья</t>
  </si>
  <si>
    <t>Группа вида расходов</t>
  </si>
  <si>
    <t>Раздел</t>
  </si>
  <si>
    <t>Подраздел</t>
  </si>
  <si>
    <t>2026 г.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</si>
  <si>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округе "</t>
  </si>
  <si>
    <t>Комплекс процессных мероприятий "Гражданско-патриотического воспитания молодежи Катав-Ивановского муниципального округа"</t>
  </si>
  <si>
    <t>Муниципальная программа "Развитие и сохранение культуры и искусства Катав-Ивановского муниципального округа "</t>
  </si>
  <si>
    <t>Региональный проект "Культурно-досуговая сфера"</t>
  </si>
  <si>
    <t>Комплекс процессных мероприятий "Укрепление материально-технической базы,ремонт учреждений подведомственных Управления культуры Катав-Ивановского муниципального округа"</t>
  </si>
  <si>
    <t>Муниципальная программа "Повышение эффективности мер по социальной защите и поддержке населения Катав-Ивановского муниципального округа"</t>
  </si>
  <si>
    <t>Решение Собрания депутатов Катав-Ивановского муниципального округа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округа" (Социальное обеспечение и иные выплаты населению)</t>
  </si>
  <si>
    <t>Комплекс процессных мероприятий "Обеспечение деятельности Управления социальной защиты населения администрации Катав-Ивановского муниципального округа"</t>
  </si>
  <si>
    <t>Муниципальная программа "Развитие туризма на территории Катав-Ивановского муниципального округа "</t>
  </si>
  <si>
    <t>Комплекс процессных мероприятий "Создание условий для эффективного развития туристской индустрии в округе"</t>
  </si>
  <si>
    <t>Комплекс процессных мероприятий "Проведение на высоком организационном уровне спортивных мероприятий на территории Катав-Ивановского муниципального округа"</t>
  </si>
  <si>
    <t>Комплекс процессных мероприятий "Развитие физической культуры и массового спорта на территории Катав-Ивановского муниципального округа"</t>
  </si>
  <si>
    <t>Муниципальная программа "Развитие физической культуры и спорта в Катав-Ивановском муниципальном округе"</t>
  </si>
  <si>
    <t>Муниципальная программа "Развитие муниципальной службы в Катав-Ивановском муниципальном округе"</t>
  </si>
  <si>
    <t>Муниципальная программа "Управление муниципальным имуществом и земельными ресурсами Катав-Ивановского муниципального округа"</t>
  </si>
  <si>
    <t>Комплекс процессных мероприятий "Обеспечение деятельности Комитета имущественных отношений Администрации Катав-Ивановского муниципального округа"</t>
  </si>
  <si>
    <t>Муниципальная программа "Чистая вода" на территории Катав-Ивановскогого муниципального округа</t>
  </si>
  <si>
    <t>Муниципальная программа "Оказание молодым семьям государственной поддержки для улучшения жилищных условий на территории Катав-Ивановского муниципального округа"</t>
  </si>
  <si>
    <t>Муниципальная программа "Благоустройство территории населенных пунктов Катав-Ивановского муниципального округа"</t>
  </si>
  <si>
    <t>Комплекс процессных мероприятий "Организация благоустройства территории Катав-Ивановского муниципального округа"</t>
  </si>
  <si>
    <t>Муниципальная программа "Развитие Катав-Ивановского муниципального округа в сфере жилищно-коммунального хозяйства и транспорта"</t>
  </si>
  <si>
    <t>Муниципальная программа "Повышение эффективности реализации молодежной политики на территории Катав-Ивановского муниципального округа"</t>
  </si>
  <si>
    <t>Муниципальная программа "Развитие образования в Катав-Ивановском муниципальном округе "</t>
  </si>
  <si>
    <t>Муниципальная программа "Поддержка и развитие дошкольного образования в Катав-Ивановском муниципальном округе"</t>
  </si>
  <si>
    <t>Муниципальная программа "Поддержка садоводческих, некоммерческих товариществ граждан, расположенных на территории Катав-Ивановского муниципального округа"</t>
  </si>
  <si>
    <t>Муниципальная программа"Развитие информационного общества в Катав-Ивановском муниципальном округе "</t>
  </si>
  <si>
    <t>Комплекс процессных мероприятий "Минимизация угроз криминального характера, обеспечение безопасности дорожного движения и повышения степени защищенности населения округа"</t>
  </si>
  <si>
    <t>Муниципальная программа "Содержание автомобильных дорог общего пользования Катав-Ивановского муниципального округа"</t>
  </si>
  <si>
    <t>Муниципальная программа "Ремонт автомобильных дорог общего пользования Катав-Ивановского муниципального округа"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</si>
  <si>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округа"</t>
  </si>
  <si>
    <t>Муниципальная программа "Капитальное строительство на территории Катав-Ивановского муниципального округа"</t>
  </si>
  <si>
    <t>Муниципальная программа "Природоохранных мероприятий оздоровления экологической обстановки в Катав-Ивановском муниципальном округе"</t>
  </si>
  <si>
    <t>Муниципальная программа "Формирование современной городской среды на территории Катав-Ивановского муниципального округа"</t>
  </si>
  <si>
    <t>Муниципальная программа "Переселение граждан из жилищного фонда Катав-Ивановского муниципального округа, признанного непригодным для проживания"</t>
  </si>
  <si>
    <t>Комплекс процессных мероприятий "Обеспечение благоприятных условий для деятельности социально-ориентированных некоммерческих организаций на территории Катав-Ивановского муниципального округа"</t>
  </si>
  <si>
    <t>Комплекс процессных мероприятий "Оказание финансовой поддержки социально-ориентированным некоммерческим организациям на территории Катав-Ивановского муниципального округа"</t>
  </si>
  <si>
    <t>Муниципальная программа"Профилактика безнадзорности и правонарушений несовершеннолетних в Катав-Ивановском муниципальном округе"</t>
  </si>
  <si>
    <t>Муниципальная программа "Повышение безопасности жизнедеятельности населения и территории Катав-Ивановского муниципального округа"</t>
  </si>
  <si>
    <t>Муниципальная программа "Обеспечение общественной безопасности в Катав-Ивановском муниципальном округе "</t>
  </si>
  <si>
    <t>Комплекс процессных мероприятий "Обеспечение общественной безопасности граждан на территории Катав-Ивановского муниципального округа"</t>
  </si>
  <si>
    <t>Условно утвержденные расходы</t>
  </si>
  <si>
    <t>Муниципальная программа "Поддержка инициативных проектов в Катав-Ивановском муниципальном округе"</t>
  </si>
  <si>
    <t>Региональный проект "Реализация инициативных проектов на территории Катав-Ивановского муниципального округа"</t>
  </si>
  <si>
    <t>Приложение 3</t>
  </si>
  <si>
    <t>к Решению Собрания депутатов Катав-Ивановского муниципального округа Челябинской области «О бюджете округа на 2026 год и на плановый период 2027 и 2028 годов»</t>
  </si>
  <si>
    <t>Распределение бюджетных ассигнований по целевым статьям (муниципальным программам Катав-Ивановского муниципального округа и непрограммным направлениям деятельности), группам видов расходов, разделам, подразделам классификации расходов  бюджетов бюджетной системы Российской Федерации (далее-классификация расходов бюджетов) на 2026 год и на плановый период 2027 и 2028 годов</t>
  </si>
  <si>
    <t>Выполнение работ, услуг в с. Бедярыш (Закупка товаров, работ и услуг для обеспечения государственных (муниципальных) нужд)</t>
  </si>
  <si>
    <t>Выполнение работ, услуг в с. Верх-Катавка (Закупка товаров, работ и услуг для обеспечения государственных (муниципальных) нужд)</t>
  </si>
  <si>
    <t>Выполнение работ, услуг в с. Орловка (Закупка товаров, работ и услуг для обеспечения государственных (муниципальных) нужд)</t>
  </si>
  <si>
    <t>Выполнение работ, услуг в с. Тюлюк (Закупка товаров, работ и услуг для обеспечения государственных (муниципальных) нужд)</t>
  </si>
  <si>
    <t>Выполнение работ, услуг в с. Серпиевка (Закупка товаров, работ и услуг для обеспечения государственных (муниципальных) нужд)</t>
  </si>
  <si>
    <t>Выполнение работ, услуг в г. Катав-Ивановск (Закупка товаров, работ и услуг для обеспечения государственных (муниципальных) нужд)</t>
  </si>
  <si>
    <t>Выполнение работ, услуг в г. Юрюзань (Закупка товаров, работ и услуг для обеспечения государственных (муниципальных) нужд)</t>
  </si>
  <si>
    <t>Выполнение работ, услуг в п. Совхозный (Закупка товаров, работ и услуг для обеспечения государственных (муниципальных) нужд)</t>
  </si>
  <si>
    <t>Выполнение работ, услуг в с. Меседа (Закупка товаров, работ и услуг для обеспечения государственных (муниципальных) нужд)</t>
  </si>
  <si>
    <t>Комплекс процессных мероприятий "Обеспечение деятельности Управления коммунального хозяйства, транспорта и связи Катав-Ивановского муниципального округа"</t>
  </si>
  <si>
    <t>Выполнение работ, услуг в г. Катав-Ивановск за счет экологических платежей (Закупка товаров, работ и услуг для обеспечения государственных (муниципальных) нужд)</t>
  </si>
  <si>
    <t>Выполнение работ, услуг в г. Юрюзань за счет экологических платежей (Закупка товаров, работ и услуг для обеспечения государственных (муниципальных) нужд)</t>
  </si>
  <si>
    <t>Комплекс процессных мероприятий "Повышение уровня защиты населения и территории Катав-Ивановского муниципального округа"</t>
  </si>
  <si>
    <t>На содержание комплексной системы оповещения в муниципальном округе (Закупка товаров, работ и услуг для обеспечения государственных (муниципальных) нужд)</t>
  </si>
  <si>
    <t>Выполнение работ, услуг в г. Катав-Ивановск (Капитальные вложения в объекты государственной (муниципальной) собственности)</t>
  </si>
  <si>
    <t>(рублей)</t>
  </si>
  <si>
    <t>Осуществление переданных государственных полномочий по предоставлению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 (Социальное обеспечение и иные выплаты населению)</t>
  </si>
  <si>
    <t>Осуществление переданных государственных полномочий по компенсации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</si>
  <si>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Осуществление переданных государственных полномочий по организации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</si>
  <si>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обеспечению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</si>
  <si>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обеспечению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</si>
  <si>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спортивных школ и физкультурно-спортивных организаций, находящихся  в сельской местности и малых городах с населением до 50 тысяч человек (Закупка товаров, работ и услуг для обеспечения государственных (муниципальных) нужд)</t>
  </si>
  <si>
    <t>Реализация мероприятий с детьми и молодежью (Закупка товаров, работ и услуг для обеспечения государственных (муниципальных) нужд)</t>
  </si>
  <si>
    <t>Реализация мероприятий с детьми и молодежью (Социальное обеспечение и иные выплаты населению)</t>
  </si>
  <si>
    <t>Комплекс процессных мероприятий "Развитие и сохранение историко-культурного насления в Катав-Ивановском муниципальном округе"</t>
  </si>
  <si>
    <t>Комплекс процессных мероприятий "Обеспечение доступности информационных ресурсов населению Катав-Ивановского муниципального округа через библиотечное обслуживание"</t>
  </si>
  <si>
    <t>Обеспечение выплат ежемесячного денежного вознаграждения за классное руководство педагогическим работникам муниципальным общеобразовательных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</si>
  <si>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выплат ежемесячного денежного вознаграждения за классное руководство педагогическим работникам муниципальным общеобразовательных организаций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</si>
  <si>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</si>
  <si>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</si>
  <si>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Комплекс процессных мероприятий «Развитие муниципальной службы в Катав-Ивановском муниципальном округе»</t>
  </si>
  <si>
    <t>Обеспечение питанием детей из малоимущих семей и детей с нарушениями здоровья,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</si>
  <si>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малоимущих семей и детей с нарушениями здоровья, 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</si>
  <si>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на государственную регистрацию актов гражданского состояния за счет средств областного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</si>
  <si>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Премии и иные поощрения в округе (Социальное обеспечение и иные выплаты населению)</t>
  </si>
  <si>
    <t>Муниципальная программа "Поддержка и развитие социально-ориентированных некоммерческих организаций в Катав-Ивановском муниципальном округе"</t>
  </si>
  <si>
    <t>84.4.02.00000</t>
  </si>
  <si>
    <t>Комплекс процессных мероприятий "Охрана водных объектов"</t>
  </si>
  <si>
    <t>84.4.02.00001</t>
  </si>
  <si>
    <t>84.4.02.00002</t>
  </si>
  <si>
    <t>84.4.03.00000</t>
  </si>
  <si>
    <t>Комплекс процессных мероприятий "Обеспечение первичных мер пожарной безопасности в границах муниципальной собственности"</t>
  </si>
  <si>
    <t>84.4.03.00001</t>
  </si>
  <si>
    <t>84.4.03.00002</t>
  </si>
  <si>
    <t>84.4.03.00003</t>
  </si>
  <si>
    <t>84.4.03.00004</t>
  </si>
  <si>
    <t>84.4.03.00005</t>
  </si>
  <si>
    <t>84.4.03.00006</t>
  </si>
  <si>
    <t>84.4.03.00007</t>
  </si>
  <si>
    <t>84.4.03.00008</t>
  </si>
  <si>
    <t>84.4.03.00009</t>
  </si>
  <si>
    <t>Комплекс процессных мероприятий "Обеспечение деятельности подведомственных казенных учреждений МКУ Физкультура и спорт г.Юрюзани Катав-Ивановского муниципального округа"</t>
  </si>
  <si>
    <t>Обеспечение деятельности подведомственных учреждений физкультуры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</si>
  <si>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подведомственных учреждений физкультуры и спорта (Закупка товаров, работ и услуг для обеспечения государственных (муниципальных) нужд)</t>
  </si>
  <si>
    <t>Общеобразовательные учреждения(Закупка товаров, работ и услуг для обеспечения государственных (муниципальных) нужд)</t>
  </si>
  <si>
    <t>21.4.01.КУ421</t>
  </si>
  <si>
    <t>70.0.00.51180</t>
  </si>
  <si>
    <t>Осуществление первичного воинского учета органами местного самоуправления поселений,муниципальных и городских округов(Расходы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</si>
  <si>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Реализацию переданных государственных полномочий по установлению неоходимости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</si>
  <si>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"О создании и развитии муниципальной автоматизированной системы видеонаблюдения, обеспечивающей взаимодействие с региональной системой видеонаблюдения, являющейся подсистемой правоохранительного сегмента аппаратно-программного комплекса "Безопасный город"</t>
  </si>
  <si>
    <t>93.0.00.00000</t>
  </si>
  <si>
    <t>93.4.00.00000</t>
  </si>
  <si>
    <t>Комплекс процессных мероприятий "Обеспечение безопасности в местах массового пребывания граждан на территории Катав-Ивановского муниципального округа"</t>
  </si>
  <si>
    <t>93.4.01.00000</t>
  </si>
  <si>
    <t>Мероприятия по созданию и развитию муниципальных автоматизированных систем видеонаблюдения и обеспечению их взаимодействия с региональной системой видеонаблюдения</t>
  </si>
  <si>
    <t>93.4.01.S6250</t>
  </si>
  <si>
    <t>Мероприятия по созданию и развитию муниципальных автоматизированных систем видеонаблюдения и обеспечению их взаимодействия с региональной системой видеонаблюдения 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</si>
  <si>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  (Социальное обеспечение и иные выплаты населению)</t>
  </si>
  <si>
    <t>Центральный аппарат за счет средств местного бюджета (Социальное обеспечение и иные выплаты населению)</t>
  </si>
  <si>
    <t>к Решению Собрания депутатов Катав-Ивановского муниципального округа Челябинской области «О внесении изменений в решение Собрания депутатов Катав-Ивановского муниципального округа Челябинской области от 25.12.2025г. № 100 "О бюджете округа на 2026 год и на плановый период 2027 и 2028 годов»</t>
  </si>
  <si>
    <t>81.4.00.00000</t>
  </si>
  <si>
    <t>81.4.01.00000</t>
  </si>
  <si>
    <t>81.4.01.00001</t>
  </si>
  <si>
    <t>Комплекс процессных мероприятий "Ремонт автомобильных дорог общего пользования"</t>
  </si>
  <si>
    <t>Мероприятия в области гражданской обороны (Закупка товаров, работ и услуг для обеспечения государственных (муниципальных) нужд)</t>
  </si>
  <si>
    <t>89.4.01.21802</t>
  </si>
  <si>
    <t>81.4.01.00002</t>
  </si>
  <si>
    <t>02.4.01.КУ423</t>
  </si>
  <si>
    <t>Комплекс процессных мероприятий "Обеспечение деятельности подведомственных учреждений"</t>
  </si>
  <si>
    <t>Обеспечение деятельности подведоственных казенных учреждений (Иные бюджетные ассигнования)</t>
  </si>
  <si>
    <t>01.4.02.БУ420</t>
  </si>
  <si>
    <t>01.4.02.БУ421</t>
  </si>
  <si>
    <t>01.4.02.БУ423</t>
  </si>
  <si>
    <t>01.4.02.43100</t>
  </si>
  <si>
    <t>Проведение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</si>
  <si>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02.4.06.00000</t>
  </si>
  <si>
    <t>Комплекс процессных мероприятий "Повышение уровня пожарной безопасности учреждений культуры Катав-Ивановского муниципального округа"</t>
  </si>
  <si>
    <t>02.4.06 КУ440</t>
  </si>
  <si>
    <t>Оценка недвижимости, признание прав и регулирование отношений по государственной и муниципальной собственности (Иные бюджетные ассигнования)</t>
  </si>
  <si>
    <t>Выполнение работ, услуг в г. Юрюзань (Иные бюджетные ассигнования)</t>
  </si>
  <si>
    <t>Выполнение работ, услуг в с. Бедярыш (Иные бюджетные ассигнования)</t>
  </si>
  <si>
    <t>Выполнение работ, услуг в с. Верх-Катавка (Иные бюджетные ассигнования)</t>
  </si>
  <si>
    <t>Выполнение работ, услуг в п. Совхозный (Иные бюджетные ассигнования)</t>
  </si>
  <si>
    <t>Выполнение работ, услуг в с. Меседа (Иные бюджетные ассигнования)</t>
  </si>
  <si>
    <t>Выполнение работ, услуг в с. Орловка (Иные бюджетные ассигнования)</t>
  </si>
  <si>
    <t>Выполнение работ, услуг в с. Серпиевка (Иные бюджетные ассигнования)</t>
  </si>
  <si>
    <t>Выполнение работ, услуг в с. Тюлюк (Иные бюджетные ассигнования)</t>
  </si>
  <si>
    <t>Комплекс процессных мероприятий "Подготовка к отопительному сезону"</t>
  </si>
  <si>
    <t>16.4.01.00000</t>
  </si>
  <si>
    <t>16.4.01.00001</t>
  </si>
  <si>
    <t>Выполнение работ, услуг в г.Юрюзань (Закупка товаров, работ и услуг для обеспечения государственных (муниципальных) нужд)</t>
  </si>
  <si>
    <t>16.4.01.00002</t>
  </si>
  <si>
    <t>Комплекс процессных мероприятий "Модернизация, реконструкция и капитальный ремонт объектов систем водоснабжения и водоотведения"</t>
  </si>
  <si>
    <t>16.4.06.00000</t>
  </si>
  <si>
    <t>16.4.06.00001</t>
  </si>
  <si>
    <t>80.2.00.00000</t>
  </si>
  <si>
    <t>80.2.01.00000</t>
  </si>
  <si>
    <t>80.2.01.SД010</t>
  </si>
  <si>
    <t>Выполнение работ, услуг в г. Катав-Ивановск (Иные бюджетные ассигнования)</t>
  </si>
  <si>
    <t>81.4.01.00008</t>
  </si>
  <si>
    <t>82.2.00.00000</t>
  </si>
  <si>
    <t>82.2.01.00000</t>
  </si>
  <si>
    <t>82.2.01.SД010</t>
  </si>
  <si>
    <t>Выполнение работ, услуг в с. Верх-Катавка за счет экологических платежей (Закупка товаров, работ и услуг для обеспечения государственных (муниципальных) нужд)</t>
  </si>
  <si>
    <t>84.4.01.00ЭП4</t>
  </si>
  <si>
    <t>Выполнение работ, услуг в п. Совхозный за счет экологических платежей (Закупка товаров, работ и услуг для обеспечения государственных (муниципальных) нужд)</t>
  </si>
  <si>
    <t>84.4.01.00ЭП5</t>
  </si>
  <si>
    <t>Выполнение работ, услуг в с. Меседа за счет экологических платежей (Закупка товаров, работ и услуг для обеспечения государственных (муниципальных) нужд)</t>
  </si>
  <si>
    <t>84.4.01.00ЭП6</t>
  </si>
  <si>
    <t>Выполнение работ, услуг в с. Орловка за счет экологических платежей (Закупка товаров, работ и услуг для обеспечения государственных (муниципальных) нужд)</t>
  </si>
  <si>
    <t>84.4.01.00ЭП7</t>
  </si>
  <si>
    <t>Выполнение работ, услуг в с. Серпиевка за счет экологических платежей (Закупка товаров, работ и услуг для обеспечения государственных (муниципальных) нужд)</t>
  </si>
  <si>
    <t>84.4.01.00ЭП8</t>
  </si>
  <si>
    <t>Выполнение работ, услуг в с. Тюлюк за счет экологических платежей (Закупка товаров, работ и услуг для обеспечения государственных (муниципальных) нужд)</t>
  </si>
  <si>
    <t>84.4.01.00ЭП9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</si>
  <si>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</si>
  <si>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(Иные бюджетные ассигнования)</t>
  </si>
  <si>
    <t>86.4.00.00000</t>
  </si>
  <si>
    <t>Комплекс процессных мероприятий "Техническое обследование многоквартирных домов"</t>
  </si>
  <si>
    <t>86.4.01.00000</t>
  </si>
  <si>
    <t>86.4.01.00001</t>
  </si>
  <si>
    <t>89.4.01.00001</t>
  </si>
  <si>
    <t>89.4.01.00002</t>
  </si>
  <si>
    <t>92.2.01.24010</t>
  </si>
  <si>
    <t>Мероприятия по проведению оздоровительной компании (Предоставление субсидий бюджетным, автономным учреждениям и иным некоммерческим организациям)</t>
  </si>
  <si>
    <t>01.4.02.Г3432</t>
  </si>
  <si>
    <t>Детские дошкольные учреждения  (Иные бюджетные ассигнования)</t>
  </si>
  <si>
    <t>Учреждения дополнительного образования(Иные бюджетные ассигнования)</t>
  </si>
  <si>
    <t>Функционирование центра психолого-педагогической, медицинской и социальной помощи (Иные бюджетные ассигнования)</t>
  </si>
  <si>
    <t>Общеобразовательные учреждения для обучающихся с ограниченными возможностями здоровья(Социальное обеспечение и иные выплаты населению)</t>
  </si>
  <si>
    <t>01.4.02.НП424</t>
  </si>
  <si>
    <t>Комплекс процессных мероприятий "Повышение энергетической эффективности и сокращение энергетических издержек в образовательных организациях Катав-Ивановского муниципального округа"</t>
  </si>
  <si>
    <t>01.4.05.00000</t>
  </si>
  <si>
    <t>01.4.05.КУ423</t>
  </si>
  <si>
    <t>Расходы по социальному обслуживанию граждан за счет средств местного бюджета (Закупка товаров, работ и услуг для обеспечения государственных (муниципальных) нужд)</t>
  </si>
  <si>
    <t>03.4.01.48001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</si>
  <si>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</si>
  <si>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Осуществление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</si>
  <si>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формированию электронных реестров для зачисления денежных средств на счета физических лиц, открытых в кредитных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</si>
  <si>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 сирот и детей, оставшихся без попечения родиетелей за счет средств местного бюджета (Закупка товаров, работ и услуг для обеспечения государственных (муниципальных) нужд)</t>
  </si>
  <si>
    <t>03.4.04.42400</t>
  </si>
  <si>
    <t>Организация и проведение мероприятий в сфере туризма(Иные бюджетные ассигнования)</t>
  </si>
  <si>
    <t>Обеспечение деятельности подведомственных учреждений физкультуры и спорта (Социальное обеспечение и иные выплаты населению)</t>
  </si>
  <si>
    <t>Обеспечение деятельности подведомственных учреждений физкультуры и спорта (Иные бюджетные ассигнования)</t>
  </si>
  <si>
    <t>70.0.00.00002</t>
  </si>
  <si>
    <t>70.0.00.00003</t>
  </si>
  <si>
    <t>70.0.00.00004</t>
  </si>
  <si>
    <t>70.0.00.00005</t>
  </si>
  <si>
    <t>Выполнение работ, услуг в с. Меседа   (Закупка товаров, работ и услуг для обеспечения государственных (муниципальных) нужд)</t>
  </si>
  <si>
    <t>70.0.00.00006</t>
  </si>
  <si>
    <t>70.0.00.00007</t>
  </si>
  <si>
    <t>70.0.00.00008</t>
  </si>
  <si>
    <t>70.0.00.00009</t>
  </si>
  <si>
    <t>Осуществление первичного воинского учета органами местного самоуправления поселений,муниципальных и городских округов (Закупка товаров, работ и услуг для обеспечения государственных (муниципальных) нужд)</t>
  </si>
  <si>
    <t>Проведение выборов представительных органов муниципальных образований (Иные бюджетные ассигнования)</t>
  </si>
  <si>
    <t>70.0.04.00002</t>
  </si>
  <si>
    <t>Выполнение других обязательств государства  (Закупка товаров, работ и услуг для обеспечения государственных (муниципальных) нужд)</t>
  </si>
  <si>
    <t>Укрепление правопорядка и повышение уровня общественной безопасности  (Иные бюджетные ассигнования)</t>
  </si>
  <si>
    <t>Мероприятия по созданию и развитию муниципальных автоматизированных систем видеонаблюдения и обеспечению их взаимодействия с региональной системой видеонаблюдения (Предоставление субсидий бюджетным, автономным учреждениям и иным некоммерческим организациям)</t>
  </si>
  <si>
    <t xml:space="preserve">от  "20" августа 2026 г.  №326   </t>
  </si>
</sst>
</file>

<file path=xl/styles.xml><?xml version="1.0" encoding="utf-8"?>
<styleSheet xmlns="http://schemas.openxmlformats.org/spreadsheetml/2006/main">
  <numFmts count="1">
    <numFmt numFmtId="164" formatCode="?"/>
  </numFmts>
  <fonts count="15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.5"/>
      <color indexed="8"/>
      <name val="Calibri"/>
      <family val="2"/>
      <scheme val="minor"/>
    </font>
    <font>
      <sz val="12.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" fontId="0" fillId="0" borderId="0" xfId="0" applyNumberFormat="1" applyFill="1" applyAlignment="1">
      <alignment horizontal="center" vertical="center"/>
    </xf>
    <xf numFmtId="0" fontId="0" fillId="0" borderId="0" xfId="0" applyFill="1"/>
    <xf numFmtId="0" fontId="8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/>
    </xf>
    <xf numFmtId="0" fontId="11" fillId="0" borderId="2" xfId="0" applyNumberFormat="1" applyFont="1" applyFill="1" applyBorder="1" applyAlignment="1">
      <alignment horizontal="justify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/>
    </xf>
    <xf numFmtId="0" fontId="0" fillId="0" borderId="0" xfId="0" applyFont="1" applyFill="1"/>
    <xf numFmtId="4" fontId="8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13" fillId="0" borderId="0" xfId="0" applyFont="1"/>
    <xf numFmtId="0" fontId="14" fillId="0" borderId="0" xfId="0" applyFont="1" applyAlignment="1">
      <alignment horizontal="right"/>
    </xf>
    <xf numFmtId="4" fontId="0" fillId="0" borderId="0" xfId="0" applyNumberFormat="1" applyFont="1" applyFill="1" applyAlignment="1">
      <alignment horizontal="center" vertical="center" wrapText="1"/>
    </xf>
    <xf numFmtId="0" fontId="9" fillId="2" borderId="2" xfId="0" applyFont="1" applyFill="1" applyBorder="1"/>
    <xf numFmtId="0" fontId="8" fillId="2" borderId="2" xfId="0" applyFont="1" applyFill="1" applyBorder="1"/>
    <xf numFmtId="4" fontId="9" fillId="2" borderId="2" xfId="0" applyNumberFormat="1" applyFont="1" applyFill="1" applyBorder="1"/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justify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horizontal="justify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>
      <alignment horizontal="justify" vertical="center"/>
    </xf>
    <xf numFmtId="0" fontId="7" fillId="0" borderId="2" xfId="0" applyNumberFormat="1" applyFont="1" applyFill="1" applyBorder="1" applyAlignment="1">
      <alignment horizontal="justify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justify" vertical="center"/>
    </xf>
    <xf numFmtId="0" fontId="4" fillId="0" borderId="2" xfId="0" applyNumberFormat="1" applyFont="1" applyFill="1" applyBorder="1" applyAlignment="1">
      <alignment horizontal="justify" vertical="center"/>
    </xf>
    <xf numFmtId="164" fontId="12" fillId="0" borderId="2" xfId="0" applyNumberFormat="1" applyFont="1" applyFill="1" applyBorder="1" applyAlignment="1">
      <alignment horizontal="justify" vertical="center"/>
    </xf>
    <xf numFmtId="0" fontId="12" fillId="0" borderId="2" xfId="0" applyNumberFormat="1" applyFont="1" applyFill="1" applyBorder="1" applyAlignment="1">
      <alignment horizontal="justify" vertical="center"/>
    </xf>
    <xf numFmtId="0" fontId="10" fillId="0" borderId="2" xfId="0" applyNumberFormat="1" applyFont="1" applyFill="1" applyBorder="1" applyAlignment="1">
      <alignment horizontal="justify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4" fillId="0" borderId="0" xfId="0" applyFont="1" applyFill="1" applyAlignment="1">
      <alignment horizontal="right" vertical="center"/>
    </xf>
    <xf numFmtId="0" fontId="14" fillId="0" borderId="1" xfId="0" applyNumberFormat="1" applyFont="1" applyFill="1" applyBorder="1" applyAlignment="1">
      <alignment horizontal="justify" vertical="top"/>
    </xf>
    <xf numFmtId="0" fontId="13" fillId="0" borderId="0" xfId="0" applyFont="1" applyFill="1" applyAlignment="1">
      <alignment horizontal="justify" vertical="top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71"/>
  <sheetViews>
    <sheetView tabSelected="1" topLeftCell="A217" zoomScale="60" zoomScaleNormal="60" workbookViewId="0">
      <selection activeCell="A9" sqref="A9:A11"/>
    </sheetView>
  </sheetViews>
  <sheetFormatPr defaultRowHeight="15"/>
  <cols>
    <col min="1" max="1" width="135.85546875" style="3" customWidth="1"/>
    <col min="2" max="2" width="16.42578125" style="3" customWidth="1"/>
    <col min="3" max="3" width="7.140625" style="3" customWidth="1"/>
    <col min="4" max="4" width="3.85546875" style="3" customWidth="1"/>
    <col min="5" max="5" width="4" style="3" bestFit="1" customWidth="1"/>
    <col min="6" max="6" width="19.28515625" style="3" customWidth="1"/>
    <col min="7" max="8" width="18.7109375" style="3" customWidth="1"/>
    <col min="9" max="9" width="16.42578125" style="2" customWidth="1"/>
    <col min="10" max="10" width="13" style="2" customWidth="1"/>
    <col min="11" max="11" width="14" style="2" customWidth="1"/>
    <col min="12" max="16384" width="9.140625" style="3"/>
  </cols>
  <sheetData>
    <row r="1" spans="1:12" customFormat="1" ht="14.45" customHeight="1">
      <c r="F1" s="17"/>
      <c r="G1" s="17"/>
      <c r="H1" s="18" t="s">
        <v>663</v>
      </c>
      <c r="I1" s="15"/>
      <c r="J1" s="16"/>
      <c r="K1" s="16"/>
      <c r="L1" s="16"/>
    </row>
    <row r="2" spans="1:12" customFormat="1" ht="118.5" customHeight="1">
      <c r="F2" s="45" t="s">
        <v>735</v>
      </c>
      <c r="G2" s="45"/>
      <c r="H2" s="45"/>
      <c r="I2" s="15"/>
      <c r="J2" s="16"/>
      <c r="K2" s="16"/>
      <c r="L2" s="16"/>
    </row>
    <row r="3" spans="1:12" customFormat="1" ht="21" customHeight="1">
      <c r="F3" s="46" t="s">
        <v>835</v>
      </c>
      <c r="G3" s="47"/>
      <c r="H3" s="48"/>
      <c r="I3" s="15"/>
      <c r="J3" s="16"/>
      <c r="K3" s="16"/>
      <c r="L3" s="16"/>
    </row>
    <row r="4" spans="1:12" ht="16.5">
      <c r="A4" s="1"/>
      <c r="B4" s="1"/>
      <c r="C4" s="1"/>
      <c r="D4" s="1"/>
      <c r="E4" s="1"/>
      <c r="F4" s="49" t="s">
        <v>663</v>
      </c>
      <c r="G4" s="49"/>
      <c r="H4" s="49"/>
    </row>
    <row r="5" spans="1:12" ht="72.75" customHeight="1">
      <c r="A5" s="1"/>
      <c r="B5" s="1"/>
      <c r="C5" s="1"/>
      <c r="D5" s="1"/>
      <c r="E5" s="1"/>
      <c r="F5" s="50" t="s">
        <v>664</v>
      </c>
      <c r="G5" s="51"/>
      <c r="H5" s="51"/>
    </row>
    <row r="6" spans="1:12" ht="15.75">
      <c r="A6" s="1"/>
      <c r="B6" s="1"/>
      <c r="C6" s="1"/>
      <c r="D6" s="1"/>
      <c r="E6" s="1"/>
      <c r="F6" s="4"/>
      <c r="G6" s="4"/>
      <c r="H6" s="4"/>
    </row>
    <row r="7" spans="1:12" ht="62.25" customHeight="1">
      <c r="A7" s="52" t="s">
        <v>665</v>
      </c>
      <c r="B7" s="52"/>
      <c r="C7" s="52"/>
      <c r="D7" s="52"/>
      <c r="E7" s="52"/>
      <c r="F7" s="52"/>
      <c r="G7" s="52"/>
      <c r="H7" s="52"/>
    </row>
    <row r="8" spans="1:12" ht="18.75">
      <c r="A8" s="5"/>
      <c r="B8" s="5"/>
      <c r="C8" s="5"/>
      <c r="D8" s="5"/>
      <c r="E8" s="5"/>
      <c r="F8" s="6"/>
      <c r="G8" s="6"/>
      <c r="H8" s="4" t="s">
        <v>681</v>
      </c>
    </row>
    <row r="9" spans="1:12" ht="29.25" customHeight="1">
      <c r="A9" s="42" t="s">
        <v>0</v>
      </c>
      <c r="B9" s="43" t="s">
        <v>615</v>
      </c>
      <c r="C9" s="43" t="s">
        <v>616</v>
      </c>
      <c r="D9" s="43" t="s">
        <v>617</v>
      </c>
      <c r="E9" s="43" t="s">
        <v>618</v>
      </c>
      <c r="F9" s="44" t="s">
        <v>619</v>
      </c>
      <c r="G9" s="42" t="s">
        <v>6</v>
      </c>
      <c r="H9" s="42" t="s">
        <v>7</v>
      </c>
    </row>
    <row r="10" spans="1:12" ht="35.25" customHeight="1">
      <c r="A10" s="42"/>
      <c r="B10" s="43" t="s">
        <v>1</v>
      </c>
      <c r="C10" s="43" t="s">
        <v>2</v>
      </c>
      <c r="D10" s="43" t="s">
        <v>3</v>
      </c>
      <c r="E10" s="43" t="s">
        <v>4</v>
      </c>
      <c r="F10" s="42" t="s">
        <v>5</v>
      </c>
      <c r="G10" s="42" t="s">
        <v>5</v>
      </c>
      <c r="H10" s="42" t="s">
        <v>5</v>
      </c>
    </row>
    <row r="11" spans="1:12" ht="22.5" customHeight="1">
      <c r="A11" s="42"/>
      <c r="B11" s="43" t="s">
        <v>1</v>
      </c>
      <c r="C11" s="43" t="s">
        <v>2</v>
      </c>
      <c r="D11" s="43" t="s">
        <v>3</v>
      </c>
      <c r="E11" s="43" t="s">
        <v>4</v>
      </c>
      <c r="F11" s="42" t="s">
        <v>5</v>
      </c>
      <c r="G11" s="42" t="s">
        <v>5</v>
      </c>
      <c r="H11" s="42" t="s">
        <v>5</v>
      </c>
    </row>
    <row r="12" spans="1:12" ht="18.75">
      <c r="A12" s="7" t="s">
        <v>8</v>
      </c>
      <c r="B12" s="8"/>
      <c r="C12" s="9"/>
      <c r="D12" s="8"/>
      <c r="E12" s="8"/>
      <c r="F12" s="10">
        <f>F13+F73+F109+F200+F205+F240+F244+F256+F264+F268+F288+F316+F321+F349+F353+F357+F365+F437+F452+F462+F470+F477+F508+F512+F521+F528+F532+F547+F555+F571+F565</f>
        <v>2225567441.21</v>
      </c>
      <c r="G12" s="10">
        <f>G13+G73+G109+G200+G205+G240+G244+G256+G264+G268+G288+G316+G321+G349+G353+G357+G365+G437+G452+G462+G470+G477+G508+G512+G521+G528+G532+G547+G555+G571+G565</f>
        <v>2191203754.4800005</v>
      </c>
      <c r="H12" s="10">
        <f>H13+H73+H109+H200+H205+H240+H244+H256+H264+H268+H288+H316+H321+H349+H353+H357+H365+H437+H452+H462+H470+H477+H508+H512+H521+H528+H532+H547+H555+H571+H565</f>
        <v>2110981680.6100001</v>
      </c>
    </row>
    <row r="13" spans="1:12" ht="33.75" customHeight="1">
      <c r="A13" s="24" t="s">
        <v>620</v>
      </c>
      <c r="B13" s="25" t="s">
        <v>9</v>
      </c>
      <c r="C13" s="23"/>
      <c r="D13" s="25"/>
      <c r="E13" s="25"/>
      <c r="F13" s="26">
        <f>F14</f>
        <v>688312864.12000012</v>
      </c>
      <c r="G13" s="26">
        <f t="shared" ref="G13:H13" si="0">G14</f>
        <v>692692495.10000002</v>
      </c>
      <c r="H13" s="26">
        <f t="shared" si="0"/>
        <v>703190705.10000002</v>
      </c>
    </row>
    <row r="14" spans="1:12" s="12" customFormat="1" ht="15.75">
      <c r="A14" s="27" t="s">
        <v>10</v>
      </c>
      <c r="B14" s="28" t="s">
        <v>11</v>
      </c>
      <c r="C14" s="29"/>
      <c r="D14" s="28"/>
      <c r="E14" s="28"/>
      <c r="F14" s="30">
        <f>F15+F20+F68+F71</f>
        <v>688312864.12000012</v>
      </c>
      <c r="G14" s="30">
        <f t="shared" ref="G14:H14" si="1">G15+G20+G68+G71</f>
        <v>692692495.10000002</v>
      </c>
      <c r="H14" s="30">
        <f t="shared" si="1"/>
        <v>703190705.10000002</v>
      </c>
      <c r="I14" s="11"/>
      <c r="J14" s="11"/>
      <c r="K14" s="11"/>
    </row>
    <row r="15" spans="1:12" s="12" customFormat="1" ht="15.75">
      <c r="A15" s="27" t="s">
        <v>12</v>
      </c>
      <c r="B15" s="28" t="s">
        <v>13</v>
      </c>
      <c r="C15" s="29"/>
      <c r="D15" s="28"/>
      <c r="E15" s="28"/>
      <c r="F15" s="30">
        <f>SUM(F16:F19)</f>
        <v>132360782.57000001</v>
      </c>
      <c r="G15" s="30">
        <f t="shared" ref="G15:H15" si="2">SUM(G16:G19)</f>
        <v>132818382.57000001</v>
      </c>
      <c r="H15" s="30">
        <f t="shared" si="2"/>
        <v>132923982.57000001</v>
      </c>
      <c r="I15" s="11"/>
      <c r="J15" s="11"/>
      <c r="K15" s="11"/>
    </row>
    <row r="16" spans="1:12" s="12" customFormat="1" ht="63">
      <c r="A16" s="31" t="s">
        <v>15</v>
      </c>
      <c r="B16" s="28" t="s">
        <v>14</v>
      </c>
      <c r="C16" s="29" t="s">
        <v>16</v>
      </c>
      <c r="D16" s="28" t="s">
        <v>17</v>
      </c>
      <c r="E16" s="28" t="s">
        <v>18</v>
      </c>
      <c r="F16" s="30">
        <v>101960094.94</v>
      </c>
      <c r="G16" s="30">
        <v>101516006.84</v>
      </c>
      <c r="H16" s="30">
        <v>101621606.84</v>
      </c>
      <c r="I16" s="11"/>
      <c r="J16" s="11"/>
      <c r="K16" s="11"/>
    </row>
    <row r="17" spans="1:11" s="12" customFormat="1" ht="47.25">
      <c r="A17" s="31" t="s">
        <v>19</v>
      </c>
      <c r="B17" s="28" t="s">
        <v>14</v>
      </c>
      <c r="C17" s="29" t="s">
        <v>20</v>
      </c>
      <c r="D17" s="28" t="s">
        <v>17</v>
      </c>
      <c r="E17" s="28" t="s">
        <v>18</v>
      </c>
      <c r="F17" s="30">
        <v>1138411.8999999999</v>
      </c>
      <c r="G17" s="30">
        <v>1684000</v>
      </c>
      <c r="H17" s="30">
        <v>1684000</v>
      </c>
      <c r="I17" s="11"/>
      <c r="J17" s="11"/>
      <c r="K17" s="11"/>
    </row>
    <row r="18" spans="1:11" s="12" customFormat="1" ht="47.25">
      <c r="A18" s="31" t="s">
        <v>21</v>
      </c>
      <c r="B18" s="28" t="s">
        <v>14</v>
      </c>
      <c r="C18" s="29" t="s">
        <v>22</v>
      </c>
      <c r="D18" s="28" t="s">
        <v>17</v>
      </c>
      <c r="E18" s="28" t="s">
        <v>18</v>
      </c>
      <c r="F18" s="30">
        <v>23231000</v>
      </c>
      <c r="G18" s="30">
        <v>23231000</v>
      </c>
      <c r="H18" s="30">
        <v>23231000</v>
      </c>
      <c r="I18" s="11"/>
      <c r="J18" s="11"/>
      <c r="K18" s="11"/>
    </row>
    <row r="19" spans="1:11" s="12" customFormat="1" ht="62.25" customHeight="1">
      <c r="A19" s="31" t="s">
        <v>682</v>
      </c>
      <c r="B19" s="28" t="s">
        <v>23</v>
      </c>
      <c r="C19" s="29" t="s">
        <v>24</v>
      </c>
      <c r="D19" s="28" t="s">
        <v>25</v>
      </c>
      <c r="E19" s="28" t="s">
        <v>26</v>
      </c>
      <c r="F19" s="30">
        <v>6031275.7300000004</v>
      </c>
      <c r="G19" s="30">
        <v>6387375.7300000004</v>
      </c>
      <c r="H19" s="30">
        <v>6387375.7300000004</v>
      </c>
      <c r="I19" s="11"/>
      <c r="J19" s="11"/>
      <c r="K19" s="11"/>
    </row>
    <row r="20" spans="1:11" s="12" customFormat="1" ht="31.5">
      <c r="A20" s="27" t="s">
        <v>27</v>
      </c>
      <c r="B20" s="28" t="s">
        <v>28</v>
      </c>
      <c r="C20" s="29"/>
      <c r="D20" s="28"/>
      <c r="E20" s="28"/>
      <c r="F20" s="30">
        <f>SUM(F21:F67)</f>
        <v>554791814.55000007</v>
      </c>
      <c r="G20" s="30">
        <f t="shared" ref="G20:H20" si="3">SUM(G21:G67)</f>
        <v>559874112.52999997</v>
      </c>
      <c r="H20" s="30">
        <f t="shared" si="3"/>
        <v>570266722.52999997</v>
      </c>
      <c r="I20" s="11"/>
      <c r="J20" s="11"/>
      <c r="K20" s="11"/>
    </row>
    <row r="21" spans="1:11" s="12" customFormat="1" ht="63">
      <c r="A21" s="31" t="s">
        <v>683</v>
      </c>
      <c r="B21" s="28" t="s">
        <v>29</v>
      </c>
      <c r="C21" s="29" t="s">
        <v>24</v>
      </c>
      <c r="D21" s="28" t="s">
        <v>25</v>
      </c>
      <c r="E21" s="28" t="s">
        <v>26</v>
      </c>
      <c r="F21" s="30">
        <v>4331139.7</v>
      </c>
      <c r="G21" s="30">
        <v>4331139.7</v>
      </c>
      <c r="H21" s="30">
        <v>4331139.7</v>
      </c>
      <c r="I21" s="11"/>
      <c r="J21" s="11"/>
      <c r="K21" s="11"/>
    </row>
    <row r="22" spans="1:11" s="12" customFormat="1" ht="63">
      <c r="A22" s="31" t="s">
        <v>684</v>
      </c>
      <c r="B22" s="28" t="s">
        <v>30</v>
      </c>
      <c r="C22" s="29" t="s">
        <v>16</v>
      </c>
      <c r="D22" s="28" t="s">
        <v>17</v>
      </c>
      <c r="E22" s="28" t="s">
        <v>31</v>
      </c>
      <c r="F22" s="30">
        <v>280662.18</v>
      </c>
      <c r="G22" s="30">
        <v>281862.18</v>
      </c>
      <c r="H22" s="30">
        <v>283062.18</v>
      </c>
      <c r="I22" s="11"/>
      <c r="J22" s="11"/>
      <c r="K22" s="11"/>
    </row>
    <row r="23" spans="1:11" s="12" customFormat="1" ht="78.75">
      <c r="A23" s="31" t="s">
        <v>33</v>
      </c>
      <c r="B23" s="28" t="s">
        <v>32</v>
      </c>
      <c r="C23" s="29" t="s">
        <v>16</v>
      </c>
      <c r="D23" s="28" t="s">
        <v>17</v>
      </c>
      <c r="E23" s="28" t="s">
        <v>34</v>
      </c>
      <c r="F23" s="30">
        <v>38083606.560000002</v>
      </c>
      <c r="G23" s="30">
        <v>38214506.560000002</v>
      </c>
      <c r="H23" s="30">
        <v>38350706.560000002</v>
      </c>
      <c r="I23" s="11"/>
      <c r="J23" s="11"/>
      <c r="K23" s="11"/>
    </row>
    <row r="24" spans="1:11" s="12" customFormat="1" ht="63">
      <c r="A24" s="31" t="s">
        <v>35</v>
      </c>
      <c r="B24" s="28" t="s">
        <v>32</v>
      </c>
      <c r="C24" s="29" t="s">
        <v>20</v>
      </c>
      <c r="D24" s="28" t="s">
        <v>17</v>
      </c>
      <c r="E24" s="28" t="s">
        <v>34</v>
      </c>
      <c r="F24" s="30">
        <v>2400000</v>
      </c>
      <c r="G24" s="30">
        <v>2400000</v>
      </c>
      <c r="H24" s="30">
        <v>2400000</v>
      </c>
      <c r="I24" s="11"/>
      <c r="J24" s="11"/>
      <c r="K24" s="11"/>
    </row>
    <row r="25" spans="1:11" s="12" customFormat="1" ht="63">
      <c r="A25" s="31" t="s">
        <v>36</v>
      </c>
      <c r="B25" s="28" t="s">
        <v>32</v>
      </c>
      <c r="C25" s="29" t="s">
        <v>24</v>
      </c>
      <c r="D25" s="28" t="s">
        <v>17</v>
      </c>
      <c r="E25" s="28" t="s">
        <v>34</v>
      </c>
      <c r="F25" s="30">
        <v>180000</v>
      </c>
      <c r="G25" s="30">
        <v>180000</v>
      </c>
      <c r="H25" s="30">
        <v>180000</v>
      </c>
      <c r="I25" s="11"/>
      <c r="J25" s="11"/>
      <c r="K25" s="11"/>
    </row>
    <row r="26" spans="1:11" s="12" customFormat="1" ht="68.25" customHeight="1">
      <c r="A26" s="31" t="s">
        <v>38</v>
      </c>
      <c r="B26" s="28" t="s">
        <v>37</v>
      </c>
      <c r="C26" s="29" t="s">
        <v>16</v>
      </c>
      <c r="D26" s="28" t="s">
        <v>17</v>
      </c>
      <c r="E26" s="28" t="s">
        <v>34</v>
      </c>
      <c r="F26" s="30">
        <v>189355037.50999999</v>
      </c>
      <c r="G26" s="30">
        <v>190348141.93000001</v>
      </c>
      <c r="H26" s="30">
        <v>190348141.93000001</v>
      </c>
      <c r="I26" s="11"/>
      <c r="J26" s="11"/>
      <c r="K26" s="11"/>
    </row>
    <row r="27" spans="1:11" s="12" customFormat="1" ht="47.25">
      <c r="A27" s="31" t="s">
        <v>39</v>
      </c>
      <c r="B27" s="28" t="s">
        <v>37</v>
      </c>
      <c r="C27" s="29" t="s">
        <v>20</v>
      </c>
      <c r="D27" s="28" t="s">
        <v>17</v>
      </c>
      <c r="E27" s="28" t="s">
        <v>34</v>
      </c>
      <c r="F27" s="30">
        <v>4892526.7300000004</v>
      </c>
      <c r="G27" s="30">
        <v>5286422.3099999996</v>
      </c>
      <c r="H27" s="30">
        <v>5386222.3099999996</v>
      </c>
      <c r="I27" s="11"/>
      <c r="J27" s="11"/>
      <c r="K27" s="11"/>
    </row>
    <row r="28" spans="1:11" s="12" customFormat="1" ht="63">
      <c r="A28" s="31" t="s">
        <v>40</v>
      </c>
      <c r="B28" s="28" t="s">
        <v>37</v>
      </c>
      <c r="C28" s="29" t="s">
        <v>22</v>
      </c>
      <c r="D28" s="28" t="s">
        <v>17</v>
      </c>
      <c r="E28" s="28" t="s">
        <v>34</v>
      </c>
      <c r="F28" s="30">
        <v>11060800</v>
      </c>
      <c r="G28" s="30">
        <v>11060800</v>
      </c>
      <c r="H28" s="30">
        <v>11060800</v>
      </c>
      <c r="I28" s="11"/>
      <c r="J28" s="11"/>
      <c r="K28" s="11"/>
    </row>
    <row r="29" spans="1:11" s="12" customFormat="1" ht="94.5">
      <c r="A29" s="31" t="s">
        <v>685</v>
      </c>
      <c r="B29" s="28" t="s">
        <v>41</v>
      </c>
      <c r="C29" s="29" t="s">
        <v>20</v>
      </c>
      <c r="D29" s="28" t="s">
        <v>17</v>
      </c>
      <c r="E29" s="28" t="s">
        <v>34</v>
      </c>
      <c r="F29" s="30">
        <v>3626099.85</v>
      </c>
      <c r="G29" s="30">
        <v>3775539.85</v>
      </c>
      <c r="H29" s="30">
        <v>3930949.85</v>
      </c>
      <c r="I29" s="11"/>
      <c r="J29" s="11"/>
      <c r="K29" s="11"/>
    </row>
    <row r="30" spans="1:11" s="12" customFormat="1" ht="94.5">
      <c r="A30" s="31" t="s">
        <v>686</v>
      </c>
      <c r="B30" s="28" t="s">
        <v>41</v>
      </c>
      <c r="C30" s="29" t="s">
        <v>22</v>
      </c>
      <c r="D30" s="28" t="s">
        <v>17</v>
      </c>
      <c r="E30" s="28" t="s">
        <v>34</v>
      </c>
      <c r="F30" s="30">
        <v>118600</v>
      </c>
      <c r="G30" s="30">
        <v>118600</v>
      </c>
      <c r="H30" s="30">
        <v>118600</v>
      </c>
      <c r="I30" s="11"/>
      <c r="J30" s="11"/>
      <c r="K30" s="11"/>
    </row>
    <row r="31" spans="1:11" s="12" customFormat="1" ht="47.25">
      <c r="A31" s="31" t="s">
        <v>750</v>
      </c>
      <c r="B31" s="28" t="s">
        <v>749</v>
      </c>
      <c r="C31" s="29">
        <v>100</v>
      </c>
      <c r="D31" s="28" t="s">
        <v>17</v>
      </c>
      <c r="E31" s="28" t="s">
        <v>31</v>
      </c>
      <c r="F31" s="30">
        <v>772447.73</v>
      </c>
      <c r="G31" s="30">
        <v>0</v>
      </c>
      <c r="H31" s="30">
        <v>0</v>
      </c>
      <c r="I31" s="11"/>
      <c r="J31" s="11"/>
      <c r="K31" s="11"/>
    </row>
    <row r="32" spans="1:11" s="12" customFormat="1" ht="31.5">
      <c r="A32" s="31" t="s">
        <v>78</v>
      </c>
      <c r="B32" s="28" t="s">
        <v>749</v>
      </c>
      <c r="C32" s="29">
        <v>200</v>
      </c>
      <c r="D32" s="28" t="s">
        <v>17</v>
      </c>
      <c r="E32" s="28" t="s">
        <v>31</v>
      </c>
      <c r="F32" s="30">
        <v>77552.27</v>
      </c>
      <c r="G32" s="30">
        <v>0</v>
      </c>
      <c r="H32" s="30">
        <v>0</v>
      </c>
      <c r="I32" s="11"/>
      <c r="J32" s="11"/>
      <c r="K32" s="11"/>
    </row>
    <row r="33" spans="1:11" s="12" customFormat="1" ht="31.5">
      <c r="A33" s="31" t="s">
        <v>43</v>
      </c>
      <c r="B33" s="28" t="s">
        <v>746</v>
      </c>
      <c r="C33" s="29">
        <v>600</v>
      </c>
      <c r="D33" s="28" t="s">
        <v>17</v>
      </c>
      <c r="E33" s="28" t="s">
        <v>18</v>
      </c>
      <c r="F33" s="30">
        <v>200000</v>
      </c>
      <c r="G33" s="30">
        <v>0</v>
      </c>
      <c r="H33" s="30">
        <v>0</v>
      </c>
      <c r="I33" s="11"/>
      <c r="J33" s="11"/>
      <c r="K33" s="11"/>
    </row>
    <row r="34" spans="1:11" s="12" customFormat="1" ht="31.5">
      <c r="A34" s="27" t="s">
        <v>45</v>
      </c>
      <c r="B34" s="28" t="s">
        <v>747</v>
      </c>
      <c r="C34" s="29" t="s">
        <v>22</v>
      </c>
      <c r="D34" s="28" t="s">
        <v>17</v>
      </c>
      <c r="E34" s="28" t="s">
        <v>34</v>
      </c>
      <c r="F34" s="30">
        <v>100000</v>
      </c>
      <c r="G34" s="30">
        <v>0</v>
      </c>
      <c r="H34" s="30">
        <v>0</v>
      </c>
      <c r="I34" s="11"/>
      <c r="J34" s="11"/>
      <c r="K34" s="11"/>
    </row>
    <row r="35" spans="1:11" s="12" customFormat="1" ht="31.5">
      <c r="A35" s="27" t="s">
        <v>47</v>
      </c>
      <c r="B35" s="28" t="s">
        <v>748</v>
      </c>
      <c r="C35" s="29" t="s">
        <v>22</v>
      </c>
      <c r="D35" s="28" t="s">
        <v>17</v>
      </c>
      <c r="E35" s="28" t="s">
        <v>48</v>
      </c>
      <c r="F35" s="30">
        <v>50000</v>
      </c>
      <c r="G35" s="30">
        <v>0</v>
      </c>
      <c r="H35" s="30">
        <v>0</v>
      </c>
      <c r="I35" s="11"/>
      <c r="J35" s="11"/>
      <c r="K35" s="11"/>
    </row>
    <row r="36" spans="1:11" s="12" customFormat="1" ht="31.5">
      <c r="A36" s="27" t="s">
        <v>43</v>
      </c>
      <c r="B36" s="28" t="s">
        <v>42</v>
      </c>
      <c r="C36" s="29" t="s">
        <v>22</v>
      </c>
      <c r="D36" s="28" t="s">
        <v>17</v>
      </c>
      <c r="E36" s="28" t="s">
        <v>18</v>
      </c>
      <c r="F36" s="30">
        <v>14640037.98</v>
      </c>
      <c r="G36" s="30">
        <v>11801900</v>
      </c>
      <c r="H36" s="30">
        <v>11801900</v>
      </c>
      <c r="I36" s="11"/>
      <c r="J36" s="11"/>
      <c r="K36" s="11"/>
    </row>
    <row r="37" spans="1:11" s="12" customFormat="1" ht="31.5">
      <c r="A37" s="27" t="s">
        <v>45</v>
      </c>
      <c r="B37" s="28" t="s">
        <v>44</v>
      </c>
      <c r="C37" s="29" t="s">
        <v>22</v>
      </c>
      <c r="D37" s="28" t="s">
        <v>17</v>
      </c>
      <c r="E37" s="28" t="s">
        <v>34</v>
      </c>
      <c r="F37" s="30">
        <v>15823364.050000001</v>
      </c>
      <c r="G37" s="30">
        <v>15239300</v>
      </c>
      <c r="H37" s="30">
        <v>15239300</v>
      </c>
      <c r="I37" s="11"/>
      <c r="J37" s="11"/>
      <c r="K37" s="11"/>
    </row>
    <row r="38" spans="1:11" s="12" customFormat="1" ht="31.5">
      <c r="A38" s="27" t="s">
        <v>47</v>
      </c>
      <c r="B38" s="28" t="s">
        <v>46</v>
      </c>
      <c r="C38" s="29" t="s">
        <v>22</v>
      </c>
      <c r="D38" s="28" t="s">
        <v>17</v>
      </c>
      <c r="E38" s="28" t="s">
        <v>48</v>
      </c>
      <c r="F38" s="30">
        <v>6799680</v>
      </c>
      <c r="G38" s="30">
        <v>6421500</v>
      </c>
      <c r="H38" s="30">
        <v>6421500</v>
      </c>
      <c r="I38" s="11"/>
      <c r="J38" s="11"/>
      <c r="K38" s="11"/>
    </row>
    <row r="39" spans="1:11" s="12" customFormat="1" ht="31.5">
      <c r="A39" s="27" t="s">
        <v>800</v>
      </c>
      <c r="B39" s="28" t="s">
        <v>801</v>
      </c>
      <c r="C39" s="29">
        <v>600</v>
      </c>
      <c r="D39" s="28" t="s">
        <v>17</v>
      </c>
      <c r="E39" s="28" t="s">
        <v>31</v>
      </c>
      <c r="F39" s="30">
        <v>126100</v>
      </c>
      <c r="G39" s="30">
        <v>0</v>
      </c>
      <c r="H39" s="30">
        <v>0</v>
      </c>
      <c r="I39" s="11"/>
      <c r="J39" s="11"/>
      <c r="K39" s="11"/>
    </row>
    <row r="40" spans="1:11" s="12" customFormat="1" ht="31.5">
      <c r="A40" s="27" t="s">
        <v>50</v>
      </c>
      <c r="B40" s="28" t="s">
        <v>49</v>
      </c>
      <c r="C40" s="29" t="s">
        <v>16</v>
      </c>
      <c r="D40" s="28" t="s">
        <v>17</v>
      </c>
      <c r="E40" s="28" t="s">
        <v>18</v>
      </c>
      <c r="F40" s="30">
        <v>32502000</v>
      </c>
      <c r="G40" s="30">
        <v>32438000</v>
      </c>
      <c r="H40" s="30">
        <v>32438000</v>
      </c>
      <c r="I40" s="11"/>
      <c r="J40" s="11"/>
      <c r="K40" s="11"/>
    </row>
    <row r="41" spans="1:11" s="12" customFormat="1" ht="15.75">
      <c r="A41" s="27" t="s">
        <v>51</v>
      </c>
      <c r="B41" s="28" t="s">
        <v>49</v>
      </c>
      <c r="C41" s="29" t="s">
        <v>20</v>
      </c>
      <c r="D41" s="28" t="s">
        <v>17</v>
      </c>
      <c r="E41" s="28" t="s">
        <v>18</v>
      </c>
      <c r="F41" s="30">
        <v>58588350.229999997</v>
      </c>
      <c r="G41" s="30">
        <v>68571900</v>
      </c>
      <c r="H41" s="30">
        <v>78571900</v>
      </c>
      <c r="I41" s="11"/>
      <c r="J41" s="11"/>
      <c r="K41" s="11"/>
    </row>
    <row r="42" spans="1:11" s="12" customFormat="1" ht="15.75">
      <c r="A42" s="27" t="s">
        <v>802</v>
      </c>
      <c r="B42" s="28" t="s">
        <v>49</v>
      </c>
      <c r="C42" s="29">
        <v>800</v>
      </c>
      <c r="D42" s="28" t="s">
        <v>17</v>
      </c>
      <c r="E42" s="28" t="s">
        <v>18</v>
      </c>
      <c r="F42" s="30">
        <v>1310743.3500000001</v>
      </c>
      <c r="G42" s="30">
        <v>0</v>
      </c>
      <c r="H42" s="30">
        <v>0</v>
      </c>
      <c r="I42" s="11"/>
      <c r="J42" s="11"/>
      <c r="K42" s="11"/>
    </row>
    <row r="43" spans="1:11" s="12" customFormat="1" ht="31.5">
      <c r="A43" s="27" t="s">
        <v>53</v>
      </c>
      <c r="B43" s="28" t="s">
        <v>52</v>
      </c>
      <c r="C43" s="29" t="s">
        <v>16</v>
      </c>
      <c r="D43" s="28" t="s">
        <v>17</v>
      </c>
      <c r="E43" s="28" t="s">
        <v>34</v>
      </c>
      <c r="F43" s="30">
        <v>77034439.540000007</v>
      </c>
      <c r="G43" s="30">
        <v>76761000</v>
      </c>
      <c r="H43" s="30">
        <v>76761000</v>
      </c>
      <c r="I43" s="11"/>
      <c r="J43" s="11"/>
      <c r="K43" s="11"/>
    </row>
    <row r="44" spans="1:11" s="12" customFormat="1" ht="15.75">
      <c r="A44" s="27" t="s">
        <v>54</v>
      </c>
      <c r="B44" s="28" t="s">
        <v>52</v>
      </c>
      <c r="C44" s="29" t="s">
        <v>20</v>
      </c>
      <c r="D44" s="28" t="s">
        <v>17</v>
      </c>
      <c r="E44" s="28" t="s">
        <v>34</v>
      </c>
      <c r="F44" s="30">
        <v>42887556.710000001</v>
      </c>
      <c r="G44" s="30">
        <v>48203800</v>
      </c>
      <c r="H44" s="30">
        <v>48203800</v>
      </c>
      <c r="I44" s="11"/>
      <c r="J44" s="11"/>
      <c r="K44" s="11"/>
    </row>
    <row r="45" spans="1:11" s="12" customFormat="1" ht="15.75">
      <c r="A45" s="27" t="s">
        <v>55</v>
      </c>
      <c r="B45" s="28" t="s">
        <v>52</v>
      </c>
      <c r="C45" s="29" t="s">
        <v>24</v>
      </c>
      <c r="D45" s="28" t="s">
        <v>17</v>
      </c>
      <c r="E45" s="28" t="s">
        <v>34</v>
      </c>
      <c r="F45" s="30">
        <v>124449.76</v>
      </c>
      <c r="G45" s="30">
        <v>0</v>
      </c>
      <c r="H45" s="30">
        <v>0</v>
      </c>
      <c r="I45" s="11"/>
      <c r="J45" s="11"/>
      <c r="K45" s="11"/>
    </row>
    <row r="46" spans="1:11" s="12" customFormat="1" ht="15.75">
      <c r="A46" s="27" t="s">
        <v>71</v>
      </c>
      <c r="B46" s="28" t="s">
        <v>52</v>
      </c>
      <c r="C46" s="29">
        <v>800</v>
      </c>
      <c r="D46" s="28" t="s">
        <v>17</v>
      </c>
      <c r="E46" s="28" t="s">
        <v>34</v>
      </c>
      <c r="F46" s="30">
        <v>108640.96000000001</v>
      </c>
      <c r="G46" s="30">
        <v>0</v>
      </c>
      <c r="H46" s="30">
        <v>0</v>
      </c>
      <c r="I46" s="11"/>
      <c r="J46" s="11"/>
      <c r="K46" s="11"/>
    </row>
    <row r="47" spans="1:11" s="12" customFormat="1" ht="47.25">
      <c r="A47" s="27" t="s">
        <v>57</v>
      </c>
      <c r="B47" s="28" t="s">
        <v>56</v>
      </c>
      <c r="C47" s="29" t="s">
        <v>16</v>
      </c>
      <c r="D47" s="28" t="s">
        <v>17</v>
      </c>
      <c r="E47" s="28" t="s">
        <v>48</v>
      </c>
      <c r="F47" s="30">
        <v>10912800</v>
      </c>
      <c r="G47" s="30">
        <v>22185200</v>
      </c>
      <c r="H47" s="30">
        <v>22185200</v>
      </c>
      <c r="I47" s="11"/>
      <c r="J47" s="11"/>
      <c r="K47" s="11"/>
    </row>
    <row r="48" spans="1:11" s="12" customFormat="1" ht="47.25">
      <c r="A48" s="27" t="s">
        <v>57</v>
      </c>
      <c r="B48" s="28" t="s">
        <v>56</v>
      </c>
      <c r="C48" s="29" t="s">
        <v>16</v>
      </c>
      <c r="D48" s="28" t="s">
        <v>257</v>
      </c>
      <c r="E48" s="28" t="s">
        <v>18</v>
      </c>
      <c r="F48" s="30">
        <v>11292400</v>
      </c>
      <c r="G48" s="30">
        <v>0</v>
      </c>
      <c r="H48" s="30">
        <v>0</v>
      </c>
      <c r="I48" s="11"/>
      <c r="J48" s="11"/>
      <c r="K48" s="11"/>
    </row>
    <row r="49" spans="1:11" s="12" customFormat="1" ht="22.5" customHeight="1">
      <c r="A49" s="27" t="s">
        <v>58</v>
      </c>
      <c r="B49" s="28" t="s">
        <v>56</v>
      </c>
      <c r="C49" s="29" t="s">
        <v>20</v>
      </c>
      <c r="D49" s="28" t="s">
        <v>17</v>
      </c>
      <c r="E49" s="28" t="s">
        <v>48</v>
      </c>
      <c r="F49" s="30">
        <v>895628.08</v>
      </c>
      <c r="G49" s="30">
        <v>4255800</v>
      </c>
      <c r="H49" s="30">
        <v>4255800</v>
      </c>
      <c r="I49" s="11"/>
      <c r="J49" s="11"/>
      <c r="K49" s="11"/>
    </row>
    <row r="50" spans="1:11" s="12" customFormat="1" ht="22.5" customHeight="1">
      <c r="A50" s="27" t="s">
        <v>58</v>
      </c>
      <c r="B50" s="28" t="s">
        <v>56</v>
      </c>
      <c r="C50" s="29" t="s">
        <v>20</v>
      </c>
      <c r="D50" s="28" t="s">
        <v>257</v>
      </c>
      <c r="E50" s="28" t="s">
        <v>18</v>
      </c>
      <c r="F50" s="30">
        <v>4383397.79</v>
      </c>
      <c r="G50" s="30">
        <v>0</v>
      </c>
      <c r="H50" s="30">
        <v>0</v>
      </c>
      <c r="I50" s="11"/>
      <c r="J50" s="11"/>
      <c r="K50" s="11"/>
    </row>
    <row r="51" spans="1:11" s="12" customFormat="1" ht="22.5" customHeight="1">
      <c r="A51" s="27" t="s">
        <v>803</v>
      </c>
      <c r="B51" s="28" t="s">
        <v>56</v>
      </c>
      <c r="C51" s="29">
        <v>800</v>
      </c>
      <c r="D51" s="28" t="s">
        <v>17</v>
      </c>
      <c r="E51" s="28" t="s">
        <v>48</v>
      </c>
      <c r="F51" s="30">
        <v>631.91999999999996</v>
      </c>
      <c r="G51" s="30">
        <v>0</v>
      </c>
      <c r="H51" s="30">
        <v>0</v>
      </c>
      <c r="I51" s="11"/>
      <c r="J51" s="11"/>
      <c r="K51" s="11"/>
    </row>
    <row r="52" spans="1:11" s="12" customFormat="1" ht="22.5" customHeight="1">
      <c r="A52" s="27" t="s">
        <v>803</v>
      </c>
      <c r="B52" s="28" t="s">
        <v>56</v>
      </c>
      <c r="C52" s="29">
        <v>800</v>
      </c>
      <c r="D52" s="28" t="s">
        <v>257</v>
      </c>
      <c r="E52" s="28" t="s">
        <v>18</v>
      </c>
      <c r="F52" s="30">
        <v>421.28</v>
      </c>
      <c r="G52" s="30">
        <v>0</v>
      </c>
      <c r="H52" s="30">
        <v>0</v>
      </c>
      <c r="I52" s="11"/>
      <c r="J52" s="11"/>
      <c r="K52" s="11"/>
    </row>
    <row r="53" spans="1:11" s="12" customFormat="1" ht="47.25">
      <c r="A53" s="31" t="s">
        <v>60</v>
      </c>
      <c r="B53" s="28" t="s">
        <v>59</v>
      </c>
      <c r="C53" s="29" t="s">
        <v>16</v>
      </c>
      <c r="D53" s="28" t="s">
        <v>17</v>
      </c>
      <c r="E53" s="28" t="s">
        <v>31</v>
      </c>
      <c r="F53" s="30">
        <v>2102800</v>
      </c>
      <c r="G53" s="30">
        <v>2092800</v>
      </c>
      <c r="H53" s="30">
        <v>2092800</v>
      </c>
      <c r="I53" s="11"/>
      <c r="J53" s="11"/>
      <c r="K53" s="11"/>
    </row>
    <row r="54" spans="1:11" s="12" customFormat="1" ht="31.5">
      <c r="A54" s="27" t="s">
        <v>61</v>
      </c>
      <c r="B54" s="28" t="s">
        <v>59</v>
      </c>
      <c r="C54" s="29" t="s">
        <v>20</v>
      </c>
      <c r="D54" s="28" t="s">
        <v>17</v>
      </c>
      <c r="E54" s="28" t="s">
        <v>31</v>
      </c>
      <c r="F54" s="30">
        <v>871457.44</v>
      </c>
      <c r="G54" s="30">
        <v>626300</v>
      </c>
      <c r="H54" s="30">
        <v>626300</v>
      </c>
      <c r="I54" s="11"/>
      <c r="J54" s="11"/>
      <c r="K54" s="11"/>
    </row>
    <row r="55" spans="1:11" s="12" customFormat="1" ht="15.75">
      <c r="A55" s="27" t="s">
        <v>804</v>
      </c>
      <c r="B55" s="28" t="s">
        <v>59</v>
      </c>
      <c r="C55" s="29">
        <v>800</v>
      </c>
      <c r="D55" s="28" t="s">
        <v>17</v>
      </c>
      <c r="E55" s="28" t="s">
        <v>31</v>
      </c>
      <c r="F55" s="30">
        <v>842.56</v>
      </c>
      <c r="G55" s="30">
        <v>0</v>
      </c>
      <c r="H55" s="30">
        <v>0</v>
      </c>
      <c r="I55" s="11"/>
      <c r="J55" s="11"/>
      <c r="K55" s="11"/>
    </row>
    <row r="56" spans="1:11" s="12" customFormat="1" ht="47.25">
      <c r="A56" s="27" t="s">
        <v>503</v>
      </c>
      <c r="B56" s="28" t="s">
        <v>62</v>
      </c>
      <c r="C56" s="29">
        <v>100</v>
      </c>
      <c r="D56" s="28" t="s">
        <v>17</v>
      </c>
      <c r="E56" s="28" t="s">
        <v>31</v>
      </c>
      <c r="F56" s="30">
        <v>334646.55</v>
      </c>
      <c r="G56" s="30">
        <v>0</v>
      </c>
      <c r="H56" s="30">
        <v>0</v>
      </c>
      <c r="I56" s="11"/>
      <c r="J56" s="11"/>
      <c r="K56" s="11"/>
    </row>
    <row r="57" spans="1:11" s="12" customFormat="1" ht="31.5">
      <c r="A57" s="27" t="s">
        <v>63</v>
      </c>
      <c r="B57" s="28" t="s">
        <v>62</v>
      </c>
      <c r="C57" s="29" t="s">
        <v>20</v>
      </c>
      <c r="D57" s="28" t="s">
        <v>17</v>
      </c>
      <c r="E57" s="28" t="s">
        <v>31</v>
      </c>
      <c r="F57" s="30">
        <v>3775679.36</v>
      </c>
      <c r="G57" s="30">
        <v>1526400</v>
      </c>
      <c r="H57" s="30">
        <v>1526400</v>
      </c>
      <c r="I57" s="11"/>
      <c r="J57" s="11"/>
      <c r="K57" s="11"/>
    </row>
    <row r="58" spans="1:11" s="12" customFormat="1" ht="47.25">
      <c r="A58" s="31" t="s">
        <v>65</v>
      </c>
      <c r="B58" s="28" t="s">
        <v>64</v>
      </c>
      <c r="C58" s="29" t="s">
        <v>16</v>
      </c>
      <c r="D58" s="28" t="s">
        <v>17</v>
      </c>
      <c r="E58" s="28" t="s">
        <v>34</v>
      </c>
      <c r="F58" s="30">
        <v>5912200</v>
      </c>
      <c r="G58" s="30">
        <v>5882200</v>
      </c>
      <c r="H58" s="30">
        <v>5882200</v>
      </c>
      <c r="I58" s="11"/>
      <c r="J58" s="11"/>
      <c r="K58" s="11"/>
    </row>
    <row r="59" spans="1:11" s="12" customFormat="1" ht="31.5">
      <c r="A59" s="27" t="s">
        <v>66</v>
      </c>
      <c r="B59" s="28" t="s">
        <v>64</v>
      </c>
      <c r="C59" s="29" t="s">
        <v>20</v>
      </c>
      <c r="D59" s="28" t="s">
        <v>17</v>
      </c>
      <c r="E59" s="28" t="s">
        <v>34</v>
      </c>
      <c r="F59" s="30">
        <v>5029790.04</v>
      </c>
      <c r="G59" s="30">
        <v>4073700</v>
      </c>
      <c r="H59" s="30">
        <v>4073700</v>
      </c>
      <c r="I59" s="11"/>
      <c r="J59" s="11"/>
      <c r="K59" s="11"/>
    </row>
    <row r="60" spans="1:11" s="12" customFormat="1" ht="31.5">
      <c r="A60" s="27" t="s">
        <v>805</v>
      </c>
      <c r="B60" s="28" t="s">
        <v>64</v>
      </c>
      <c r="C60" s="29">
        <v>300</v>
      </c>
      <c r="D60" s="28" t="s">
        <v>17</v>
      </c>
      <c r="E60" s="28" t="s">
        <v>34</v>
      </c>
      <c r="F60" s="30">
        <v>3035.46</v>
      </c>
      <c r="G60" s="30">
        <v>0</v>
      </c>
      <c r="H60" s="30">
        <v>0</v>
      </c>
      <c r="I60" s="11"/>
      <c r="J60" s="11"/>
      <c r="K60" s="11"/>
    </row>
    <row r="61" spans="1:11" s="12" customFormat="1" ht="15.75">
      <c r="A61" s="27" t="s">
        <v>75</v>
      </c>
      <c r="B61" s="28" t="s">
        <v>64</v>
      </c>
      <c r="C61" s="29">
        <v>800</v>
      </c>
      <c r="D61" s="28" t="s">
        <v>17</v>
      </c>
      <c r="E61" s="28" t="s">
        <v>34</v>
      </c>
      <c r="F61" s="30">
        <v>2948.96</v>
      </c>
      <c r="G61" s="30">
        <v>0</v>
      </c>
      <c r="H61" s="30">
        <v>0</v>
      </c>
      <c r="I61" s="11"/>
      <c r="J61" s="11"/>
      <c r="K61" s="11"/>
    </row>
    <row r="62" spans="1:11" s="12" customFormat="1" ht="15.75">
      <c r="A62" s="27" t="s">
        <v>68</v>
      </c>
      <c r="B62" s="28" t="s">
        <v>67</v>
      </c>
      <c r="C62" s="29" t="s">
        <v>69</v>
      </c>
      <c r="D62" s="28" t="s">
        <v>17</v>
      </c>
      <c r="E62" s="28" t="s">
        <v>18</v>
      </c>
      <c r="F62" s="30">
        <v>1401900</v>
      </c>
      <c r="G62" s="30">
        <v>1478600</v>
      </c>
      <c r="H62" s="30">
        <v>1478600</v>
      </c>
      <c r="I62" s="11"/>
      <c r="J62" s="11"/>
      <c r="K62" s="11"/>
    </row>
    <row r="63" spans="1:11" s="12" customFormat="1" ht="15.75">
      <c r="A63" s="27" t="s">
        <v>71</v>
      </c>
      <c r="B63" s="28" t="s">
        <v>70</v>
      </c>
      <c r="C63" s="29" t="s">
        <v>69</v>
      </c>
      <c r="D63" s="28" t="s">
        <v>17</v>
      </c>
      <c r="E63" s="28" t="s">
        <v>34</v>
      </c>
      <c r="F63" s="30">
        <v>2172600</v>
      </c>
      <c r="G63" s="30">
        <v>2113900</v>
      </c>
      <c r="H63" s="30">
        <v>2113900</v>
      </c>
      <c r="I63" s="11"/>
      <c r="J63" s="11"/>
      <c r="K63" s="11"/>
    </row>
    <row r="64" spans="1:11" s="12" customFormat="1" ht="15.75">
      <c r="A64" s="27" t="s">
        <v>73</v>
      </c>
      <c r="B64" s="28" t="s">
        <v>72</v>
      </c>
      <c r="C64" s="29" t="s">
        <v>69</v>
      </c>
      <c r="D64" s="28" t="s">
        <v>17</v>
      </c>
      <c r="E64" s="28" t="s">
        <v>48</v>
      </c>
      <c r="F64" s="30">
        <v>22400</v>
      </c>
      <c r="G64" s="30">
        <v>46400</v>
      </c>
      <c r="H64" s="30">
        <v>46400</v>
      </c>
      <c r="I64" s="11"/>
      <c r="J64" s="11"/>
      <c r="K64" s="11"/>
    </row>
    <row r="65" spans="1:11" s="12" customFormat="1" ht="15.75">
      <c r="A65" s="27" t="s">
        <v>73</v>
      </c>
      <c r="B65" s="28" t="s">
        <v>72</v>
      </c>
      <c r="C65" s="29" t="s">
        <v>69</v>
      </c>
      <c r="D65" s="28" t="s">
        <v>257</v>
      </c>
      <c r="E65" s="28" t="s">
        <v>18</v>
      </c>
      <c r="F65" s="30">
        <v>22000</v>
      </c>
      <c r="G65" s="30">
        <v>0</v>
      </c>
      <c r="H65" s="30">
        <v>0</v>
      </c>
      <c r="I65" s="11"/>
      <c r="J65" s="11"/>
      <c r="K65" s="11"/>
    </row>
    <row r="66" spans="1:11" s="12" customFormat="1" ht="15.75">
      <c r="A66" s="27" t="s">
        <v>804</v>
      </c>
      <c r="B66" s="28" t="s">
        <v>806</v>
      </c>
      <c r="C66" s="29">
        <v>800</v>
      </c>
      <c r="D66" s="28" t="s">
        <v>17</v>
      </c>
      <c r="E66" s="28" t="s">
        <v>31</v>
      </c>
      <c r="F66" s="30">
        <v>22000</v>
      </c>
      <c r="G66" s="30">
        <v>0</v>
      </c>
      <c r="H66" s="30">
        <v>0</v>
      </c>
      <c r="I66" s="11"/>
      <c r="J66" s="11"/>
      <c r="K66" s="11"/>
    </row>
    <row r="67" spans="1:11" s="12" customFormat="1" ht="15.75">
      <c r="A67" s="27" t="s">
        <v>75</v>
      </c>
      <c r="B67" s="28" t="s">
        <v>74</v>
      </c>
      <c r="C67" s="29" t="s">
        <v>69</v>
      </c>
      <c r="D67" s="28" t="s">
        <v>17</v>
      </c>
      <c r="E67" s="28" t="s">
        <v>34</v>
      </c>
      <c r="F67" s="30">
        <v>158400</v>
      </c>
      <c r="G67" s="30">
        <v>158400</v>
      </c>
      <c r="H67" s="30">
        <v>158400</v>
      </c>
      <c r="I67" s="11"/>
      <c r="J67" s="11"/>
      <c r="K67" s="11"/>
    </row>
    <row r="68" spans="1:11" s="12" customFormat="1" ht="30.75" customHeight="1">
      <c r="A68" s="27" t="s">
        <v>621</v>
      </c>
      <c r="B68" s="28" t="s">
        <v>76</v>
      </c>
      <c r="C68" s="29"/>
      <c r="D68" s="28"/>
      <c r="E68" s="28"/>
      <c r="F68" s="30">
        <f>SUM(F69:F70)</f>
        <v>550000</v>
      </c>
      <c r="G68" s="30">
        <f t="shared" ref="G68:H68" si="4">SUM(G69:G70)</f>
        <v>0</v>
      </c>
      <c r="H68" s="30">
        <f t="shared" si="4"/>
        <v>0</v>
      </c>
      <c r="I68" s="11"/>
      <c r="J68" s="11"/>
      <c r="K68" s="11"/>
    </row>
    <row r="69" spans="1:11" s="12" customFormat="1" ht="31.5">
      <c r="A69" s="27" t="s">
        <v>78</v>
      </c>
      <c r="B69" s="28" t="s">
        <v>77</v>
      </c>
      <c r="C69" s="29" t="s">
        <v>20</v>
      </c>
      <c r="D69" s="28" t="s">
        <v>17</v>
      </c>
      <c r="E69" s="28" t="s">
        <v>17</v>
      </c>
      <c r="F69" s="30">
        <v>400000</v>
      </c>
      <c r="G69" s="30">
        <v>0</v>
      </c>
      <c r="H69" s="30">
        <v>0</v>
      </c>
      <c r="I69" s="11"/>
      <c r="J69" s="11"/>
      <c r="K69" s="11"/>
    </row>
    <row r="70" spans="1:11" s="12" customFormat="1" ht="15.75">
      <c r="A70" s="27" t="s">
        <v>79</v>
      </c>
      <c r="B70" s="28" t="s">
        <v>77</v>
      </c>
      <c r="C70" s="29" t="s">
        <v>24</v>
      </c>
      <c r="D70" s="28" t="s">
        <v>17</v>
      </c>
      <c r="E70" s="28" t="s">
        <v>17</v>
      </c>
      <c r="F70" s="30">
        <v>150000</v>
      </c>
      <c r="G70" s="30">
        <v>0</v>
      </c>
      <c r="H70" s="30">
        <v>0</v>
      </c>
      <c r="I70" s="11"/>
      <c r="J70" s="11"/>
      <c r="K70" s="11"/>
    </row>
    <row r="71" spans="1:11" s="12" customFormat="1" ht="38.25" customHeight="1">
      <c r="A71" s="27" t="s">
        <v>807</v>
      </c>
      <c r="B71" s="28" t="s">
        <v>808</v>
      </c>
      <c r="C71" s="29"/>
      <c r="D71" s="28"/>
      <c r="E71" s="28"/>
      <c r="F71" s="30">
        <f>SUM(F72)</f>
        <v>610267</v>
      </c>
      <c r="G71" s="30">
        <f t="shared" ref="G71:H71" si="5">SUM(G72)</f>
        <v>0</v>
      </c>
      <c r="H71" s="30">
        <f t="shared" si="5"/>
        <v>0</v>
      </c>
      <c r="I71" s="11"/>
      <c r="J71" s="11"/>
      <c r="K71" s="11"/>
    </row>
    <row r="72" spans="1:11" s="12" customFormat="1" ht="31.5">
      <c r="A72" s="27" t="s">
        <v>58</v>
      </c>
      <c r="B72" s="28" t="s">
        <v>809</v>
      </c>
      <c r="C72" s="29" t="s">
        <v>20</v>
      </c>
      <c r="D72" s="28" t="s">
        <v>257</v>
      </c>
      <c r="E72" s="28" t="s">
        <v>18</v>
      </c>
      <c r="F72" s="30">
        <v>610267</v>
      </c>
      <c r="G72" s="30">
        <v>0</v>
      </c>
      <c r="H72" s="30">
        <v>0</v>
      </c>
      <c r="I72" s="11"/>
      <c r="J72" s="11"/>
      <c r="K72" s="11"/>
    </row>
    <row r="73" spans="1:11" ht="15.75">
      <c r="A73" s="24" t="s">
        <v>622</v>
      </c>
      <c r="B73" s="25" t="s">
        <v>80</v>
      </c>
      <c r="C73" s="23"/>
      <c r="D73" s="25"/>
      <c r="E73" s="25"/>
      <c r="F73" s="26">
        <f>F74+F78+F85</f>
        <v>145378093.78</v>
      </c>
      <c r="G73" s="26">
        <f t="shared" ref="G73:H73" si="6">G74+G78+G85</f>
        <v>117386008.88</v>
      </c>
      <c r="H73" s="26">
        <f t="shared" si="6"/>
        <v>110994364.52</v>
      </c>
    </row>
    <row r="74" spans="1:11" s="12" customFormat="1" ht="15.75">
      <c r="A74" s="27" t="s">
        <v>81</v>
      </c>
      <c r="B74" s="28" t="s">
        <v>82</v>
      </c>
      <c r="C74" s="29"/>
      <c r="D74" s="28"/>
      <c r="E74" s="28"/>
      <c r="F74" s="30">
        <f>F75</f>
        <v>16700000</v>
      </c>
      <c r="G74" s="30">
        <f t="shared" ref="G74:H74" si="7">G75</f>
        <v>6391644.3600000003</v>
      </c>
      <c r="H74" s="30">
        <f t="shared" si="7"/>
        <v>0</v>
      </c>
      <c r="I74" s="11"/>
      <c r="J74" s="11"/>
      <c r="K74" s="11"/>
    </row>
    <row r="75" spans="1:11" s="12" customFormat="1" ht="15.75">
      <c r="A75" s="27" t="s">
        <v>83</v>
      </c>
      <c r="B75" s="28" t="s">
        <v>84</v>
      </c>
      <c r="C75" s="29"/>
      <c r="D75" s="28"/>
      <c r="E75" s="28"/>
      <c r="F75" s="30">
        <f>SUM(F76:F77)</f>
        <v>16700000</v>
      </c>
      <c r="G75" s="30">
        <f t="shared" ref="G75:H75" si="8">SUM(G76:G77)</f>
        <v>6391644.3600000003</v>
      </c>
      <c r="H75" s="30">
        <f t="shared" si="8"/>
        <v>0</v>
      </c>
      <c r="I75" s="11"/>
      <c r="J75" s="11"/>
      <c r="K75" s="11"/>
    </row>
    <row r="76" spans="1:11" s="12" customFormat="1" ht="31.5">
      <c r="A76" s="27" t="s">
        <v>86</v>
      </c>
      <c r="B76" s="28" t="s">
        <v>85</v>
      </c>
      <c r="C76" s="29" t="s">
        <v>20</v>
      </c>
      <c r="D76" s="28" t="s">
        <v>87</v>
      </c>
      <c r="E76" s="28" t="s">
        <v>18</v>
      </c>
      <c r="F76" s="30">
        <v>16700000</v>
      </c>
      <c r="G76" s="30">
        <v>0</v>
      </c>
      <c r="H76" s="30">
        <v>0</v>
      </c>
      <c r="I76" s="11"/>
      <c r="J76" s="11"/>
      <c r="K76" s="11"/>
    </row>
    <row r="77" spans="1:11" s="12" customFormat="1" ht="31.5">
      <c r="A77" s="27" t="s">
        <v>89</v>
      </c>
      <c r="B77" s="28" t="s">
        <v>88</v>
      </c>
      <c r="C77" s="29" t="s">
        <v>20</v>
      </c>
      <c r="D77" s="28" t="s">
        <v>17</v>
      </c>
      <c r="E77" s="28" t="s">
        <v>48</v>
      </c>
      <c r="F77" s="30">
        <v>0</v>
      </c>
      <c r="G77" s="30">
        <v>6391644.3600000003</v>
      </c>
      <c r="H77" s="30">
        <v>0</v>
      </c>
      <c r="I77" s="11"/>
      <c r="J77" s="11"/>
      <c r="K77" s="11"/>
    </row>
    <row r="78" spans="1:11" s="12" customFormat="1" ht="15.75">
      <c r="A78" s="27" t="s">
        <v>90</v>
      </c>
      <c r="B78" s="28" t="s">
        <v>91</v>
      </c>
      <c r="C78" s="29"/>
      <c r="D78" s="28"/>
      <c r="E78" s="28"/>
      <c r="F78" s="30">
        <f>F79+F83</f>
        <v>9051380.8499999996</v>
      </c>
      <c r="G78" s="30">
        <f t="shared" ref="G78:H78" si="9">G79+G83</f>
        <v>0</v>
      </c>
      <c r="H78" s="30">
        <f t="shared" si="9"/>
        <v>0</v>
      </c>
      <c r="I78" s="11"/>
      <c r="J78" s="11"/>
      <c r="K78" s="11"/>
    </row>
    <row r="79" spans="1:11" s="12" customFormat="1" ht="15.75">
      <c r="A79" s="27" t="s">
        <v>623</v>
      </c>
      <c r="B79" s="28" t="s">
        <v>92</v>
      </c>
      <c r="C79" s="29"/>
      <c r="D79" s="28"/>
      <c r="E79" s="28"/>
      <c r="F79" s="30">
        <f>SUM(F80:F82)</f>
        <v>1359880.85</v>
      </c>
      <c r="G79" s="30">
        <f t="shared" ref="G79:H79" si="10">SUM(G80:G82)</f>
        <v>0</v>
      </c>
      <c r="H79" s="30">
        <f t="shared" si="10"/>
        <v>0</v>
      </c>
      <c r="I79" s="11"/>
      <c r="J79" s="11"/>
      <c r="K79" s="11"/>
    </row>
    <row r="80" spans="1:11" s="12" customFormat="1" ht="31.5">
      <c r="A80" s="27" t="s">
        <v>94</v>
      </c>
      <c r="B80" s="28" t="s">
        <v>93</v>
      </c>
      <c r="C80" s="29" t="s">
        <v>20</v>
      </c>
      <c r="D80" s="28" t="s">
        <v>87</v>
      </c>
      <c r="E80" s="28" t="s">
        <v>18</v>
      </c>
      <c r="F80" s="30">
        <v>1143380.8500000001</v>
      </c>
      <c r="G80" s="30">
        <v>0</v>
      </c>
      <c r="H80" s="30">
        <v>0</v>
      </c>
      <c r="I80" s="11"/>
      <c r="J80" s="11"/>
      <c r="K80" s="11"/>
    </row>
    <row r="81" spans="1:11" s="12" customFormat="1" ht="31.5">
      <c r="A81" s="27" t="s">
        <v>96</v>
      </c>
      <c r="B81" s="28" t="s">
        <v>95</v>
      </c>
      <c r="C81" s="29" t="s">
        <v>24</v>
      </c>
      <c r="D81" s="28" t="s">
        <v>87</v>
      </c>
      <c r="E81" s="28" t="s">
        <v>18</v>
      </c>
      <c r="F81" s="30">
        <v>73100</v>
      </c>
      <c r="G81" s="30">
        <v>0</v>
      </c>
      <c r="H81" s="30">
        <v>0</v>
      </c>
      <c r="I81" s="11"/>
      <c r="J81" s="11"/>
      <c r="K81" s="11"/>
    </row>
    <row r="82" spans="1:11" s="12" customFormat="1" ht="31.5">
      <c r="A82" s="27" t="s">
        <v>98</v>
      </c>
      <c r="B82" s="28" t="s">
        <v>97</v>
      </c>
      <c r="C82" s="29" t="s">
        <v>20</v>
      </c>
      <c r="D82" s="28" t="s">
        <v>87</v>
      </c>
      <c r="E82" s="28" t="s">
        <v>18</v>
      </c>
      <c r="F82" s="30">
        <v>143400</v>
      </c>
      <c r="G82" s="30">
        <v>0</v>
      </c>
      <c r="H82" s="30">
        <v>0</v>
      </c>
      <c r="I82" s="11"/>
      <c r="J82" s="11"/>
      <c r="K82" s="11"/>
    </row>
    <row r="83" spans="1:11" s="12" customFormat="1" ht="15.75">
      <c r="A83" s="27" t="s">
        <v>99</v>
      </c>
      <c r="B83" s="28" t="s">
        <v>100</v>
      </c>
      <c r="C83" s="29"/>
      <c r="D83" s="28"/>
      <c r="E83" s="28"/>
      <c r="F83" s="30">
        <f>SUM(F84)</f>
        <v>7691500</v>
      </c>
      <c r="G83" s="30">
        <f t="shared" ref="G83:H83" si="11">SUM(G84)</f>
        <v>0</v>
      </c>
      <c r="H83" s="30">
        <f t="shared" si="11"/>
        <v>0</v>
      </c>
      <c r="I83" s="11"/>
      <c r="J83" s="11"/>
      <c r="K83" s="11"/>
    </row>
    <row r="84" spans="1:11" s="12" customFormat="1" ht="31.5">
      <c r="A84" s="27" t="s">
        <v>102</v>
      </c>
      <c r="B84" s="28" t="s">
        <v>101</v>
      </c>
      <c r="C84" s="29" t="s">
        <v>20</v>
      </c>
      <c r="D84" s="28" t="s">
        <v>87</v>
      </c>
      <c r="E84" s="28" t="s">
        <v>18</v>
      </c>
      <c r="F84" s="30">
        <v>7691500</v>
      </c>
      <c r="G84" s="30">
        <v>0</v>
      </c>
      <c r="H84" s="30">
        <v>0</v>
      </c>
      <c r="I84" s="11"/>
      <c r="J84" s="11"/>
      <c r="K84" s="11"/>
    </row>
    <row r="85" spans="1:11" s="12" customFormat="1" ht="15.75">
      <c r="A85" s="27" t="s">
        <v>103</v>
      </c>
      <c r="B85" s="28" t="s">
        <v>104</v>
      </c>
      <c r="C85" s="29"/>
      <c r="D85" s="28"/>
      <c r="E85" s="28"/>
      <c r="F85" s="30">
        <f>F86+F91+F95+F99+F103+F107</f>
        <v>119626712.92999999</v>
      </c>
      <c r="G85" s="30">
        <f t="shared" ref="G85:H85" si="12">G86+G91+G95+G99+G103+G107</f>
        <v>110994364.52</v>
      </c>
      <c r="H85" s="30">
        <f t="shared" si="12"/>
        <v>110994364.52</v>
      </c>
      <c r="I85" s="11"/>
      <c r="J85" s="11"/>
      <c r="K85" s="11"/>
    </row>
    <row r="86" spans="1:11" s="12" customFormat="1" ht="31.5">
      <c r="A86" s="27" t="s">
        <v>624</v>
      </c>
      <c r="B86" s="28" t="s">
        <v>105</v>
      </c>
      <c r="C86" s="29"/>
      <c r="D86" s="28"/>
      <c r="E86" s="28"/>
      <c r="F86" s="30">
        <f>SUM(F87:F90)</f>
        <v>4704377.8</v>
      </c>
      <c r="G86" s="30">
        <f t="shared" ref="G86:H86" si="13">SUM(G87:G90)</f>
        <v>260000</v>
      </c>
      <c r="H86" s="30">
        <f t="shared" si="13"/>
        <v>260000</v>
      </c>
      <c r="I86" s="11"/>
      <c r="J86" s="11"/>
      <c r="K86" s="11"/>
    </row>
    <row r="87" spans="1:11" s="12" customFormat="1" ht="19.5" customHeight="1">
      <c r="A87" s="27" t="s">
        <v>58</v>
      </c>
      <c r="B87" s="28" t="s">
        <v>743</v>
      </c>
      <c r="C87" s="29">
        <v>200</v>
      </c>
      <c r="D87" s="28" t="s">
        <v>17</v>
      </c>
      <c r="E87" s="28" t="s">
        <v>48</v>
      </c>
      <c r="F87" s="30">
        <v>227546.43</v>
      </c>
      <c r="G87" s="30">
        <v>0</v>
      </c>
      <c r="H87" s="30">
        <v>0</v>
      </c>
      <c r="I87" s="11"/>
      <c r="J87" s="11"/>
      <c r="K87" s="11"/>
    </row>
    <row r="88" spans="1:11" s="12" customFormat="1" ht="19.5" customHeight="1">
      <c r="A88" s="27" t="s">
        <v>73</v>
      </c>
      <c r="B88" s="28" t="s">
        <v>743</v>
      </c>
      <c r="C88" s="29">
        <v>800</v>
      </c>
      <c r="D88" s="28" t="s">
        <v>17</v>
      </c>
      <c r="E88" s="28" t="s">
        <v>48</v>
      </c>
      <c r="F88" s="30">
        <v>33096.6</v>
      </c>
      <c r="G88" s="30">
        <v>0</v>
      </c>
      <c r="H88" s="30">
        <v>0</v>
      </c>
      <c r="I88" s="11"/>
      <c r="J88" s="11"/>
      <c r="K88" s="11"/>
    </row>
    <row r="89" spans="1:11" s="12" customFormat="1" ht="31.5">
      <c r="A89" s="27" t="s">
        <v>107</v>
      </c>
      <c r="B89" s="28" t="s">
        <v>106</v>
      </c>
      <c r="C89" s="29" t="s">
        <v>20</v>
      </c>
      <c r="D89" s="28" t="s">
        <v>87</v>
      </c>
      <c r="E89" s="28" t="s">
        <v>18</v>
      </c>
      <c r="F89" s="30">
        <v>1968508.52</v>
      </c>
      <c r="G89" s="30">
        <v>260000</v>
      </c>
      <c r="H89" s="30">
        <v>260000</v>
      </c>
      <c r="I89" s="11"/>
      <c r="J89" s="11"/>
      <c r="K89" s="11"/>
    </row>
    <row r="90" spans="1:11" s="12" customFormat="1" ht="15.75">
      <c r="A90" s="27" t="s">
        <v>109</v>
      </c>
      <c r="B90" s="28" t="s">
        <v>108</v>
      </c>
      <c r="C90" s="29" t="s">
        <v>20</v>
      </c>
      <c r="D90" s="28" t="s">
        <v>87</v>
      </c>
      <c r="E90" s="28" t="s">
        <v>18</v>
      </c>
      <c r="F90" s="30">
        <v>2475226.25</v>
      </c>
      <c r="G90" s="30">
        <v>0</v>
      </c>
      <c r="H90" s="30">
        <v>0</v>
      </c>
      <c r="I90" s="11"/>
      <c r="J90" s="11"/>
      <c r="K90" s="11"/>
    </row>
    <row r="91" spans="1:11" s="12" customFormat="1" ht="31.5">
      <c r="A91" s="27" t="s">
        <v>690</v>
      </c>
      <c r="B91" s="28" t="s">
        <v>110</v>
      </c>
      <c r="C91" s="29"/>
      <c r="D91" s="28"/>
      <c r="E91" s="28"/>
      <c r="F91" s="30">
        <f>SUM(F92:F94)</f>
        <v>5474777.6100000003</v>
      </c>
      <c r="G91" s="30">
        <f t="shared" ref="G91:H91" si="14">SUM(G92:G94)</f>
        <v>5151300</v>
      </c>
      <c r="H91" s="30">
        <f t="shared" si="14"/>
        <v>5151300</v>
      </c>
      <c r="I91" s="11"/>
      <c r="J91" s="11"/>
      <c r="K91" s="11"/>
    </row>
    <row r="92" spans="1:11" s="12" customFormat="1" ht="31.5">
      <c r="A92" s="27" t="s">
        <v>112</v>
      </c>
      <c r="B92" s="28" t="s">
        <v>111</v>
      </c>
      <c r="C92" s="29" t="s">
        <v>16</v>
      </c>
      <c r="D92" s="28" t="s">
        <v>87</v>
      </c>
      <c r="E92" s="28" t="s">
        <v>18</v>
      </c>
      <c r="F92" s="30">
        <v>4117100</v>
      </c>
      <c r="G92" s="30">
        <v>4114100</v>
      </c>
      <c r="H92" s="30">
        <v>4114100</v>
      </c>
      <c r="I92" s="11"/>
      <c r="J92" s="11"/>
      <c r="K92" s="11"/>
    </row>
    <row r="93" spans="1:11" s="12" customFormat="1" ht="15.75">
      <c r="A93" s="27" t="s">
        <v>113</v>
      </c>
      <c r="B93" s="28" t="s">
        <v>111</v>
      </c>
      <c r="C93" s="29" t="s">
        <v>20</v>
      </c>
      <c r="D93" s="28" t="s">
        <v>87</v>
      </c>
      <c r="E93" s="28" t="s">
        <v>18</v>
      </c>
      <c r="F93" s="30">
        <v>1329677.6100000001</v>
      </c>
      <c r="G93" s="30">
        <v>1009200</v>
      </c>
      <c r="H93" s="30">
        <v>1009200</v>
      </c>
      <c r="I93" s="11"/>
      <c r="J93" s="11"/>
      <c r="K93" s="11"/>
    </row>
    <row r="94" spans="1:11" s="12" customFormat="1" ht="15.75">
      <c r="A94" s="27" t="s">
        <v>115</v>
      </c>
      <c r="B94" s="28" t="s">
        <v>114</v>
      </c>
      <c r="C94" s="29" t="s">
        <v>69</v>
      </c>
      <c r="D94" s="28" t="s">
        <v>87</v>
      </c>
      <c r="E94" s="28" t="s">
        <v>18</v>
      </c>
      <c r="F94" s="30">
        <v>28000</v>
      </c>
      <c r="G94" s="30">
        <v>28000</v>
      </c>
      <c r="H94" s="30">
        <v>28000</v>
      </c>
      <c r="I94" s="11"/>
      <c r="J94" s="11"/>
      <c r="K94" s="11"/>
    </row>
    <row r="95" spans="1:11" s="12" customFormat="1" ht="21.75" customHeight="1">
      <c r="A95" s="27" t="s">
        <v>116</v>
      </c>
      <c r="B95" s="28" t="s">
        <v>117</v>
      </c>
      <c r="C95" s="29"/>
      <c r="D95" s="28"/>
      <c r="E95" s="28"/>
      <c r="F95" s="30">
        <f>SUM(F96:F98)</f>
        <v>27497200</v>
      </c>
      <c r="G95" s="30">
        <f t="shared" ref="G95:H95" si="15">SUM(G96:G98)</f>
        <v>27498700</v>
      </c>
      <c r="H95" s="30">
        <f t="shared" si="15"/>
        <v>27498700</v>
      </c>
      <c r="I95" s="11"/>
      <c r="J95" s="11"/>
      <c r="K95" s="11"/>
    </row>
    <row r="96" spans="1:11" s="12" customFormat="1" ht="47.25">
      <c r="A96" s="27" t="s">
        <v>57</v>
      </c>
      <c r="B96" s="28" t="s">
        <v>118</v>
      </c>
      <c r="C96" s="29" t="s">
        <v>16</v>
      </c>
      <c r="D96" s="28" t="s">
        <v>17</v>
      </c>
      <c r="E96" s="28" t="s">
        <v>48</v>
      </c>
      <c r="F96" s="30">
        <v>25617300</v>
      </c>
      <c r="G96" s="30">
        <v>25617300</v>
      </c>
      <c r="H96" s="30">
        <v>25617300</v>
      </c>
      <c r="I96" s="11"/>
      <c r="J96" s="11"/>
      <c r="K96" s="11"/>
    </row>
    <row r="97" spans="1:11" s="12" customFormat="1" ht="20.25" customHeight="1">
      <c r="A97" s="27" t="s">
        <v>58</v>
      </c>
      <c r="B97" s="28" t="s">
        <v>118</v>
      </c>
      <c r="C97" s="29" t="s">
        <v>20</v>
      </c>
      <c r="D97" s="28" t="s">
        <v>17</v>
      </c>
      <c r="E97" s="28" t="s">
        <v>48</v>
      </c>
      <c r="F97" s="30">
        <v>1859900</v>
      </c>
      <c r="G97" s="30">
        <v>1861400</v>
      </c>
      <c r="H97" s="30">
        <v>1861400</v>
      </c>
      <c r="I97" s="11"/>
      <c r="J97" s="11"/>
      <c r="K97" s="11"/>
    </row>
    <row r="98" spans="1:11" s="12" customFormat="1" ht="15.75">
      <c r="A98" s="27" t="s">
        <v>73</v>
      </c>
      <c r="B98" s="28" t="s">
        <v>119</v>
      </c>
      <c r="C98" s="29" t="s">
        <v>69</v>
      </c>
      <c r="D98" s="28" t="s">
        <v>17</v>
      </c>
      <c r="E98" s="28" t="s">
        <v>48</v>
      </c>
      <c r="F98" s="30">
        <v>20000</v>
      </c>
      <c r="G98" s="30">
        <v>20000</v>
      </c>
      <c r="H98" s="30">
        <v>20000</v>
      </c>
      <c r="I98" s="11"/>
      <c r="J98" s="11"/>
      <c r="K98" s="11"/>
    </row>
    <row r="99" spans="1:11" s="12" customFormat="1" ht="31.5">
      <c r="A99" s="27" t="s">
        <v>691</v>
      </c>
      <c r="B99" s="28" t="s">
        <v>120</v>
      </c>
      <c r="C99" s="29"/>
      <c r="D99" s="28"/>
      <c r="E99" s="28"/>
      <c r="F99" s="30">
        <f>SUM(F100:F102)</f>
        <v>18684764.52</v>
      </c>
      <c r="G99" s="30">
        <f t="shared" ref="G99:H99" si="16">SUM(G100:G102)</f>
        <v>18771714.52</v>
      </c>
      <c r="H99" s="30">
        <f t="shared" si="16"/>
        <v>18771714.52</v>
      </c>
      <c r="I99" s="11"/>
      <c r="J99" s="11"/>
      <c r="K99" s="11"/>
    </row>
    <row r="100" spans="1:11" s="12" customFormat="1" ht="31.5">
      <c r="A100" s="27" t="s">
        <v>122</v>
      </c>
      <c r="B100" s="28" t="s">
        <v>121</v>
      </c>
      <c r="C100" s="29" t="s">
        <v>16</v>
      </c>
      <c r="D100" s="28" t="s">
        <v>87</v>
      </c>
      <c r="E100" s="28" t="s">
        <v>18</v>
      </c>
      <c r="F100" s="30">
        <v>16081814.52</v>
      </c>
      <c r="G100" s="30">
        <v>16081814.52</v>
      </c>
      <c r="H100" s="30">
        <v>16081814.52</v>
      </c>
      <c r="I100" s="11"/>
      <c r="J100" s="11"/>
      <c r="K100" s="11"/>
    </row>
    <row r="101" spans="1:11" s="12" customFormat="1" ht="15.75">
      <c r="A101" s="27" t="s">
        <v>109</v>
      </c>
      <c r="B101" s="28" t="s">
        <v>121</v>
      </c>
      <c r="C101" s="29" t="s">
        <v>20</v>
      </c>
      <c r="D101" s="28" t="s">
        <v>87</v>
      </c>
      <c r="E101" s="28" t="s">
        <v>18</v>
      </c>
      <c r="F101" s="30">
        <v>2560950</v>
      </c>
      <c r="G101" s="30">
        <v>2647900</v>
      </c>
      <c r="H101" s="30">
        <v>2647900</v>
      </c>
      <c r="I101" s="11"/>
      <c r="J101" s="11"/>
      <c r="K101" s="11"/>
    </row>
    <row r="102" spans="1:11" s="12" customFormat="1" ht="15.75">
      <c r="A102" s="27" t="s">
        <v>124</v>
      </c>
      <c r="B102" s="28" t="s">
        <v>123</v>
      </c>
      <c r="C102" s="29" t="s">
        <v>69</v>
      </c>
      <c r="D102" s="28" t="s">
        <v>87</v>
      </c>
      <c r="E102" s="28" t="s">
        <v>18</v>
      </c>
      <c r="F102" s="30">
        <v>42000</v>
      </c>
      <c r="G102" s="30">
        <v>42000</v>
      </c>
      <c r="H102" s="30">
        <v>42000</v>
      </c>
      <c r="I102" s="11"/>
      <c r="J102" s="11"/>
      <c r="K102" s="11"/>
    </row>
    <row r="103" spans="1:11" s="12" customFormat="1" ht="31.5">
      <c r="A103" s="27" t="s">
        <v>125</v>
      </c>
      <c r="B103" s="28" t="s">
        <v>126</v>
      </c>
      <c r="C103" s="29"/>
      <c r="D103" s="28"/>
      <c r="E103" s="28"/>
      <c r="F103" s="30">
        <f>SUM(F104:F106)</f>
        <v>63065593</v>
      </c>
      <c r="G103" s="30">
        <f t="shared" ref="G103:H103" si="17">SUM(G104:G106)</f>
        <v>59312650</v>
      </c>
      <c r="H103" s="30">
        <f t="shared" si="17"/>
        <v>59312650</v>
      </c>
      <c r="I103" s="11"/>
      <c r="J103" s="11"/>
      <c r="K103" s="11"/>
    </row>
    <row r="104" spans="1:11" s="12" customFormat="1" ht="47.25">
      <c r="A104" s="27" t="s">
        <v>128</v>
      </c>
      <c r="B104" s="28" t="s">
        <v>127</v>
      </c>
      <c r="C104" s="29" t="s">
        <v>16</v>
      </c>
      <c r="D104" s="28" t="s">
        <v>87</v>
      </c>
      <c r="E104" s="28" t="s">
        <v>18</v>
      </c>
      <c r="F104" s="30">
        <v>38039470</v>
      </c>
      <c r="G104" s="30">
        <v>38037370</v>
      </c>
      <c r="H104" s="30">
        <v>38037370</v>
      </c>
      <c r="I104" s="11"/>
      <c r="J104" s="11"/>
      <c r="K104" s="11"/>
    </row>
    <row r="105" spans="1:11" s="12" customFormat="1" ht="31.5">
      <c r="A105" s="27" t="s">
        <v>107</v>
      </c>
      <c r="B105" s="28" t="s">
        <v>127</v>
      </c>
      <c r="C105" s="29" t="s">
        <v>20</v>
      </c>
      <c r="D105" s="28" t="s">
        <v>87</v>
      </c>
      <c r="E105" s="28" t="s">
        <v>18</v>
      </c>
      <c r="F105" s="30">
        <v>23391723</v>
      </c>
      <c r="G105" s="30">
        <v>19640880</v>
      </c>
      <c r="H105" s="30">
        <v>19640880</v>
      </c>
      <c r="I105" s="11"/>
      <c r="J105" s="11"/>
      <c r="K105" s="11"/>
    </row>
    <row r="106" spans="1:11" s="12" customFormat="1" ht="15.75">
      <c r="A106" s="27" t="s">
        <v>130</v>
      </c>
      <c r="B106" s="28" t="s">
        <v>129</v>
      </c>
      <c r="C106" s="29" t="s">
        <v>69</v>
      </c>
      <c r="D106" s="28" t="s">
        <v>87</v>
      </c>
      <c r="E106" s="28" t="s">
        <v>18</v>
      </c>
      <c r="F106" s="30">
        <v>1634400</v>
      </c>
      <c r="G106" s="30">
        <v>1634400</v>
      </c>
      <c r="H106" s="30">
        <v>1634400</v>
      </c>
      <c r="I106" s="11"/>
      <c r="J106" s="11"/>
      <c r="K106" s="11"/>
    </row>
    <row r="107" spans="1:11" s="12" customFormat="1" ht="31.5">
      <c r="A107" s="27" t="s">
        <v>752</v>
      </c>
      <c r="B107" s="28" t="s">
        <v>751</v>
      </c>
      <c r="C107" s="29"/>
      <c r="D107" s="28"/>
      <c r="E107" s="28"/>
      <c r="F107" s="30">
        <f>F108</f>
        <v>200000</v>
      </c>
      <c r="G107" s="30">
        <f t="shared" ref="G107:H107" si="18">G108</f>
        <v>0</v>
      </c>
      <c r="H107" s="30">
        <f t="shared" si="18"/>
        <v>0</v>
      </c>
      <c r="I107" s="11"/>
      <c r="J107" s="11"/>
      <c r="K107" s="11"/>
    </row>
    <row r="108" spans="1:11" s="12" customFormat="1" ht="31.5">
      <c r="A108" s="27" t="s">
        <v>107</v>
      </c>
      <c r="B108" s="28" t="s">
        <v>753</v>
      </c>
      <c r="C108" s="29">
        <v>200</v>
      </c>
      <c r="D108" s="28" t="s">
        <v>87</v>
      </c>
      <c r="E108" s="28" t="s">
        <v>18</v>
      </c>
      <c r="F108" s="30">
        <v>200000</v>
      </c>
      <c r="G108" s="30">
        <v>0</v>
      </c>
      <c r="H108" s="30">
        <v>0</v>
      </c>
      <c r="I108" s="11"/>
      <c r="J108" s="11"/>
      <c r="K108" s="11"/>
    </row>
    <row r="109" spans="1:11" ht="31.5">
      <c r="A109" s="24" t="s">
        <v>625</v>
      </c>
      <c r="B109" s="25" t="s">
        <v>131</v>
      </c>
      <c r="C109" s="23"/>
      <c r="D109" s="25"/>
      <c r="E109" s="25"/>
      <c r="F109" s="26">
        <f>F110</f>
        <v>349434066.86000001</v>
      </c>
      <c r="G109" s="26">
        <f t="shared" ref="G109:H109" si="19">G110</f>
        <v>343503893.59000003</v>
      </c>
      <c r="H109" s="26">
        <f t="shared" si="19"/>
        <v>347479534.32999998</v>
      </c>
    </row>
    <row r="110" spans="1:11" ht="15.75">
      <c r="A110" s="32" t="s">
        <v>103</v>
      </c>
      <c r="B110" s="33" t="s">
        <v>132</v>
      </c>
      <c r="C110" s="34"/>
      <c r="D110" s="33"/>
      <c r="E110" s="33"/>
      <c r="F110" s="35">
        <f>F111+F117+F169+F183+F194+F196</f>
        <v>349434066.86000001</v>
      </c>
      <c r="G110" s="35">
        <f t="shared" ref="G110:H110" si="20">G111+G117+G169+G183+G194+G196</f>
        <v>343503893.59000003</v>
      </c>
      <c r="H110" s="35">
        <f t="shared" si="20"/>
        <v>347479534.32999998</v>
      </c>
    </row>
    <row r="111" spans="1:11" ht="15.75">
      <c r="A111" s="32" t="s">
        <v>133</v>
      </c>
      <c r="B111" s="33" t="s">
        <v>134</v>
      </c>
      <c r="C111" s="34"/>
      <c r="D111" s="33"/>
      <c r="E111" s="33"/>
      <c r="F111" s="35">
        <f>SUM(F112:F116)</f>
        <v>86430410</v>
      </c>
      <c r="G111" s="35">
        <f t="shared" ref="G111:H111" si="21">SUM(G112:G116)</f>
        <v>86340950</v>
      </c>
      <c r="H111" s="35">
        <f t="shared" si="21"/>
        <v>86540350</v>
      </c>
    </row>
    <row r="112" spans="1:11" ht="47.25">
      <c r="A112" s="36" t="s">
        <v>136</v>
      </c>
      <c r="B112" s="33" t="s">
        <v>135</v>
      </c>
      <c r="C112" s="34" t="s">
        <v>16</v>
      </c>
      <c r="D112" s="33" t="s">
        <v>25</v>
      </c>
      <c r="E112" s="33" t="s">
        <v>34</v>
      </c>
      <c r="F112" s="35">
        <v>29140000</v>
      </c>
      <c r="G112" s="35">
        <v>29140000</v>
      </c>
      <c r="H112" s="35">
        <v>29140000</v>
      </c>
    </row>
    <row r="113" spans="1:8" ht="31.5">
      <c r="A113" s="32" t="s">
        <v>137</v>
      </c>
      <c r="B113" s="33" t="s">
        <v>135</v>
      </c>
      <c r="C113" s="34" t="s">
        <v>20</v>
      </c>
      <c r="D113" s="33" t="s">
        <v>25</v>
      </c>
      <c r="E113" s="33" t="s">
        <v>34</v>
      </c>
      <c r="F113" s="35">
        <v>6928000</v>
      </c>
      <c r="G113" s="35">
        <v>6980750</v>
      </c>
      <c r="H113" s="35">
        <v>7064250</v>
      </c>
    </row>
    <row r="114" spans="1:8" ht="31.5">
      <c r="A114" s="32" t="s">
        <v>138</v>
      </c>
      <c r="B114" s="33" t="s">
        <v>135</v>
      </c>
      <c r="C114" s="34" t="s">
        <v>22</v>
      </c>
      <c r="D114" s="33" t="s">
        <v>25</v>
      </c>
      <c r="E114" s="33" t="s">
        <v>34</v>
      </c>
      <c r="F114" s="35">
        <v>50182210</v>
      </c>
      <c r="G114" s="35">
        <v>50188200</v>
      </c>
      <c r="H114" s="35">
        <v>50304100</v>
      </c>
    </row>
    <row r="115" spans="1:8" ht="31.5">
      <c r="A115" s="32" t="s">
        <v>139</v>
      </c>
      <c r="B115" s="33" t="s">
        <v>135</v>
      </c>
      <c r="C115" s="34" t="s">
        <v>69</v>
      </c>
      <c r="D115" s="33" t="s">
        <v>25</v>
      </c>
      <c r="E115" s="33" t="s">
        <v>34</v>
      </c>
      <c r="F115" s="35">
        <v>65200</v>
      </c>
      <c r="G115" s="35">
        <v>32000</v>
      </c>
      <c r="H115" s="35">
        <v>32000</v>
      </c>
    </row>
    <row r="116" spans="1:8" ht="31.5">
      <c r="A116" s="32" t="s">
        <v>810</v>
      </c>
      <c r="B116" s="33" t="s">
        <v>811</v>
      </c>
      <c r="C116" s="34">
        <v>200</v>
      </c>
      <c r="D116" s="33" t="s">
        <v>25</v>
      </c>
      <c r="E116" s="33" t="s">
        <v>34</v>
      </c>
      <c r="F116" s="35">
        <v>115000</v>
      </c>
      <c r="G116" s="35">
        <v>0</v>
      </c>
      <c r="H116" s="35">
        <v>0</v>
      </c>
    </row>
    <row r="117" spans="1:8" ht="15.75">
      <c r="A117" s="32" t="s">
        <v>140</v>
      </c>
      <c r="B117" s="33" t="s">
        <v>141</v>
      </c>
      <c r="C117" s="34"/>
      <c r="D117" s="33"/>
      <c r="E117" s="33"/>
      <c r="F117" s="35">
        <f>SUM(F118:F168)</f>
        <v>187101929.24000001</v>
      </c>
      <c r="G117" s="35">
        <f t="shared" ref="G117:H117" si="22">SUM(G118:G168)</f>
        <v>181101892.24000001</v>
      </c>
      <c r="H117" s="35">
        <f t="shared" si="22"/>
        <v>183589885.24000001</v>
      </c>
    </row>
    <row r="118" spans="1:8" ht="15.75">
      <c r="A118" s="32" t="s">
        <v>143</v>
      </c>
      <c r="B118" s="33" t="s">
        <v>142</v>
      </c>
      <c r="C118" s="34" t="s">
        <v>24</v>
      </c>
      <c r="D118" s="33" t="s">
        <v>25</v>
      </c>
      <c r="E118" s="33" t="s">
        <v>48</v>
      </c>
      <c r="F118" s="35">
        <v>7500000</v>
      </c>
      <c r="G118" s="35">
        <v>0</v>
      </c>
      <c r="H118" s="35">
        <v>0</v>
      </c>
    </row>
    <row r="119" spans="1:8" ht="31.5">
      <c r="A119" s="32" t="s">
        <v>144</v>
      </c>
      <c r="B119" s="33" t="s">
        <v>142</v>
      </c>
      <c r="C119" s="34" t="s">
        <v>22</v>
      </c>
      <c r="D119" s="33" t="s">
        <v>25</v>
      </c>
      <c r="E119" s="33" t="s">
        <v>48</v>
      </c>
      <c r="F119" s="35">
        <v>1700000</v>
      </c>
      <c r="G119" s="35">
        <v>1300000</v>
      </c>
      <c r="H119" s="35">
        <v>1300000</v>
      </c>
    </row>
    <row r="120" spans="1:8" ht="31.5">
      <c r="A120" s="32" t="s">
        <v>146</v>
      </c>
      <c r="B120" s="33" t="s">
        <v>145</v>
      </c>
      <c r="C120" s="34" t="s">
        <v>20</v>
      </c>
      <c r="D120" s="33" t="s">
        <v>25</v>
      </c>
      <c r="E120" s="33" t="s">
        <v>48</v>
      </c>
      <c r="F120" s="35">
        <v>410000</v>
      </c>
      <c r="G120" s="35">
        <v>410000</v>
      </c>
      <c r="H120" s="35">
        <v>410000</v>
      </c>
    </row>
    <row r="121" spans="1:8" ht="31.5">
      <c r="A121" s="32" t="s">
        <v>147</v>
      </c>
      <c r="B121" s="33" t="s">
        <v>145</v>
      </c>
      <c r="C121" s="34" t="s">
        <v>24</v>
      </c>
      <c r="D121" s="33" t="s">
        <v>25</v>
      </c>
      <c r="E121" s="33" t="s">
        <v>48</v>
      </c>
      <c r="F121" s="35">
        <v>27029100</v>
      </c>
      <c r="G121" s="35">
        <v>28126700</v>
      </c>
      <c r="H121" s="35">
        <v>29268200</v>
      </c>
    </row>
    <row r="122" spans="1:8" ht="31.5">
      <c r="A122" s="32" t="s">
        <v>146</v>
      </c>
      <c r="B122" s="33" t="s">
        <v>145</v>
      </c>
      <c r="C122" s="34" t="s">
        <v>20</v>
      </c>
      <c r="D122" s="33" t="s">
        <v>25</v>
      </c>
      <c r="E122" s="33" t="s">
        <v>156</v>
      </c>
      <c r="F122" s="35">
        <v>123690</v>
      </c>
      <c r="G122" s="35">
        <v>123690</v>
      </c>
      <c r="H122" s="35">
        <v>123690</v>
      </c>
    </row>
    <row r="123" spans="1:8" ht="42" customHeight="1">
      <c r="A123" s="32" t="s">
        <v>149</v>
      </c>
      <c r="B123" s="33" t="s">
        <v>148</v>
      </c>
      <c r="C123" s="34" t="s">
        <v>20</v>
      </c>
      <c r="D123" s="33" t="s">
        <v>25</v>
      </c>
      <c r="E123" s="33" t="s">
        <v>48</v>
      </c>
      <c r="F123" s="35">
        <v>5300</v>
      </c>
      <c r="G123" s="35">
        <v>5300</v>
      </c>
      <c r="H123" s="35">
        <v>5300</v>
      </c>
    </row>
    <row r="124" spans="1:8" ht="34.5" customHeight="1">
      <c r="A124" s="32" t="s">
        <v>150</v>
      </c>
      <c r="B124" s="33" t="s">
        <v>148</v>
      </c>
      <c r="C124" s="34" t="s">
        <v>24</v>
      </c>
      <c r="D124" s="33" t="s">
        <v>25</v>
      </c>
      <c r="E124" s="33" t="s">
        <v>48</v>
      </c>
      <c r="F124" s="35">
        <v>410600</v>
      </c>
      <c r="G124" s="35">
        <v>425700</v>
      </c>
      <c r="H124" s="35">
        <v>441500</v>
      </c>
    </row>
    <row r="125" spans="1:8" ht="44.25" customHeight="1">
      <c r="A125" s="32" t="s">
        <v>149</v>
      </c>
      <c r="B125" s="33" t="s">
        <v>148</v>
      </c>
      <c r="C125" s="34" t="s">
        <v>20</v>
      </c>
      <c r="D125" s="33" t="s">
        <v>25</v>
      </c>
      <c r="E125" s="33" t="s">
        <v>156</v>
      </c>
      <c r="F125" s="35">
        <v>1400</v>
      </c>
      <c r="G125" s="35">
        <v>1400</v>
      </c>
      <c r="H125" s="35">
        <v>1400</v>
      </c>
    </row>
    <row r="126" spans="1:8" ht="31.5">
      <c r="A126" s="32" t="s">
        <v>152</v>
      </c>
      <c r="B126" s="33" t="s">
        <v>151</v>
      </c>
      <c r="C126" s="34" t="s">
        <v>20</v>
      </c>
      <c r="D126" s="33" t="s">
        <v>25</v>
      </c>
      <c r="E126" s="33" t="s">
        <v>48</v>
      </c>
      <c r="F126" s="35">
        <v>330000</v>
      </c>
      <c r="G126" s="35">
        <v>330000</v>
      </c>
      <c r="H126" s="35">
        <v>330000</v>
      </c>
    </row>
    <row r="127" spans="1:8" ht="31.5">
      <c r="A127" s="32" t="s">
        <v>153</v>
      </c>
      <c r="B127" s="33" t="s">
        <v>151</v>
      </c>
      <c r="C127" s="34" t="s">
        <v>24</v>
      </c>
      <c r="D127" s="33" t="s">
        <v>25</v>
      </c>
      <c r="E127" s="33" t="s">
        <v>48</v>
      </c>
      <c r="F127" s="35">
        <v>21934400</v>
      </c>
      <c r="G127" s="35">
        <v>22825000</v>
      </c>
      <c r="H127" s="35">
        <v>23751200</v>
      </c>
    </row>
    <row r="128" spans="1:8" ht="31.5">
      <c r="A128" s="32" t="s">
        <v>152</v>
      </c>
      <c r="B128" s="33" t="s">
        <v>151</v>
      </c>
      <c r="C128" s="34" t="s">
        <v>20</v>
      </c>
      <c r="D128" s="33" t="s">
        <v>25</v>
      </c>
      <c r="E128" s="33" t="s">
        <v>156</v>
      </c>
      <c r="F128" s="35">
        <v>112800</v>
      </c>
      <c r="G128" s="35">
        <v>112800</v>
      </c>
      <c r="H128" s="35">
        <v>112800</v>
      </c>
    </row>
    <row r="129" spans="1:8" ht="47.25">
      <c r="A129" s="36" t="s">
        <v>155</v>
      </c>
      <c r="B129" s="33" t="s">
        <v>154</v>
      </c>
      <c r="C129" s="34" t="s">
        <v>16</v>
      </c>
      <c r="D129" s="33" t="s">
        <v>25</v>
      </c>
      <c r="E129" s="33" t="s">
        <v>156</v>
      </c>
      <c r="F129" s="35">
        <v>13086240.060000001</v>
      </c>
      <c r="G129" s="35">
        <v>13086240.060000001</v>
      </c>
      <c r="H129" s="35">
        <v>13086240.060000001</v>
      </c>
    </row>
    <row r="130" spans="1:8" ht="31.5">
      <c r="A130" s="32" t="s">
        <v>157</v>
      </c>
      <c r="B130" s="33" t="s">
        <v>154</v>
      </c>
      <c r="C130" s="34" t="s">
        <v>20</v>
      </c>
      <c r="D130" s="33" t="s">
        <v>25</v>
      </c>
      <c r="E130" s="33" t="s">
        <v>156</v>
      </c>
      <c r="F130" s="35">
        <v>718959.29</v>
      </c>
      <c r="G130" s="35">
        <v>720984.29</v>
      </c>
      <c r="H130" s="35">
        <v>720984.29</v>
      </c>
    </row>
    <row r="131" spans="1:8" ht="31.5">
      <c r="A131" s="32" t="s">
        <v>812</v>
      </c>
      <c r="B131" s="33" t="s">
        <v>154</v>
      </c>
      <c r="C131" s="34">
        <v>800</v>
      </c>
      <c r="D131" s="33" t="s">
        <v>25</v>
      </c>
      <c r="E131" s="33" t="s">
        <v>156</v>
      </c>
      <c r="F131" s="35">
        <v>2025</v>
      </c>
      <c r="G131" s="35">
        <v>0</v>
      </c>
      <c r="H131" s="35">
        <v>0</v>
      </c>
    </row>
    <row r="132" spans="1:8" ht="63">
      <c r="A132" s="36" t="s">
        <v>159</v>
      </c>
      <c r="B132" s="33" t="s">
        <v>158</v>
      </c>
      <c r="C132" s="34" t="s">
        <v>20</v>
      </c>
      <c r="D132" s="33" t="s">
        <v>25</v>
      </c>
      <c r="E132" s="33" t="s">
        <v>48</v>
      </c>
      <c r="F132" s="35">
        <v>2200</v>
      </c>
      <c r="G132" s="35">
        <v>1200</v>
      </c>
      <c r="H132" s="35">
        <v>1200</v>
      </c>
    </row>
    <row r="133" spans="1:8" ht="63">
      <c r="A133" s="36" t="s">
        <v>160</v>
      </c>
      <c r="B133" s="33" t="s">
        <v>158</v>
      </c>
      <c r="C133" s="34" t="s">
        <v>24</v>
      </c>
      <c r="D133" s="33" t="s">
        <v>25</v>
      </c>
      <c r="E133" s="33" t="s">
        <v>48</v>
      </c>
      <c r="F133" s="35">
        <v>84100</v>
      </c>
      <c r="G133" s="35">
        <v>88500</v>
      </c>
      <c r="H133" s="35">
        <v>92100</v>
      </c>
    </row>
    <row r="134" spans="1:8" ht="63">
      <c r="A134" s="36" t="s">
        <v>159</v>
      </c>
      <c r="B134" s="33" t="s">
        <v>158</v>
      </c>
      <c r="C134" s="34" t="s">
        <v>20</v>
      </c>
      <c r="D134" s="33" t="s">
        <v>25</v>
      </c>
      <c r="E134" s="33" t="s">
        <v>156</v>
      </c>
      <c r="F134" s="35">
        <v>300</v>
      </c>
      <c r="G134" s="35">
        <v>300</v>
      </c>
      <c r="H134" s="35">
        <v>300</v>
      </c>
    </row>
    <row r="135" spans="1:8" ht="67.5" customHeight="1">
      <c r="A135" s="36" t="s">
        <v>162</v>
      </c>
      <c r="B135" s="33" t="s">
        <v>161</v>
      </c>
      <c r="C135" s="34" t="s">
        <v>20</v>
      </c>
      <c r="D135" s="33" t="s">
        <v>25</v>
      </c>
      <c r="E135" s="33" t="s">
        <v>48</v>
      </c>
      <c r="F135" s="35">
        <v>80000</v>
      </c>
      <c r="G135" s="35">
        <v>80000</v>
      </c>
      <c r="H135" s="35">
        <v>80000</v>
      </c>
    </row>
    <row r="136" spans="1:8" ht="63">
      <c r="A136" s="36" t="s">
        <v>163</v>
      </c>
      <c r="B136" s="33" t="s">
        <v>161</v>
      </c>
      <c r="C136" s="34" t="s">
        <v>24</v>
      </c>
      <c r="D136" s="33" t="s">
        <v>25</v>
      </c>
      <c r="E136" s="33" t="s">
        <v>48</v>
      </c>
      <c r="F136" s="35">
        <v>6153625.1100000003</v>
      </c>
      <c r="G136" s="35">
        <v>6153625.1100000003</v>
      </c>
      <c r="H136" s="35">
        <v>6153625.1100000003</v>
      </c>
    </row>
    <row r="137" spans="1:8" ht="63">
      <c r="A137" s="36" t="s">
        <v>162</v>
      </c>
      <c r="B137" s="33" t="s">
        <v>161</v>
      </c>
      <c r="C137" s="34" t="s">
        <v>20</v>
      </c>
      <c r="D137" s="33" t="s">
        <v>25</v>
      </c>
      <c r="E137" s="33" t="s">
        <v>156</v>
      </c>
      <c r="F137" s="35">
        <v>20900</v>
      </c>
      <c r="G137" s="35">
        <v>20900</v>
      </c>
      <c r="H137" s="35">
        <v>20900</v>
      </c>
    </row>
    <row r="138" spans="1:8" ht="47.25">
      <c r="A138" s="36" t="s">
        <v>165</v>
      </c>
      <c r="B138" s="33" t="s">
        <v>164</v>
      </c>
      <c r="C138" s="34" t="s">
        <v>16</v>
      </c>
      <c r="D138" s="33" t="s">
        <v>25</v>
      </c>
      <c r="E138" s="33" t="s">
        <v>156</v>
      </c>
      <c r="F138" s="35">
        <v>4952053.57</v>
      </c>
      <c r="G138" s="35">
        <v>4952053.57</v>
      </c>
      <c r="H138" s="35">
        <v>4952053.57</v>
      </c>
    </row>
    <row r="139" spans="1:8" ht="31.5">
      <c r="A139" s="32" t="s">
        <v>166</v>
      </c>
      <c r="B139" s="33" t="s">
        <v>164</v>
      </c>
      <c r="C139" s="34" t="s">
        <v>20</v>
      </c>
      <c r="D139" s="33" t="s">
        <v>25</v>
      </c>
      <c r="E139" s="33" t="s">
        <v>48</v>
      </c>
      <c r="F139" s="35">
        <v>720000</v>
      </c>
      <c r="G139" s="35">
        <v>720000</v>
      </c>
      <c r="H139" s="35">
        <v>720000</v>
      </c>
    </row>
    <row r="140" spans="1:8" ht="31.5">
      <c r="A140" s="32" t="s">
        <v>166</v>
      </c>
      <c r="B140" s="33" t="s">
        <v>164</v>
      </c>
      <c r="C140" s="34" t="s">
        <v>20</v>
      </c>
      <c r="D140" s="33" t="s">
        <v>25</v>
      </c>
      <c r="E140" s="33" t="s">
        <v>156</v>
      </c>
      <c r="F140" s="35">
        <v>601211.41</v>
      </c>
      <c r="G140" s="35">
        <v>601211.41</v>
      </c>
      <c r="H140" s="35">
        <v>601211.41</v>
      </c>
    </row>
    <row r="141" spans="1:8" ht="31.5">
      <c r="A141" s="32" t="s">
        <v>167</v>
      </c>
      <c r="B141" s="33" t="s">
        <v>164</v>
      </c>
      <c r="C141" s="34" t="s">
        <v>24</v>
      </c>
      <c r="D141" s="33" t="s">
        <v>25</v>
      </c>
      <c r="E141" s="33" t="s">
        <v>48</v>
      </c>
      <c r="F141" s="35">
        <v>42507784</v>
      </c>
      <c r="G141" s="35">
        <v>42507784</v>
      </c>
      <c r="H141" s="35">
        <v>42507784</v>
      </c>
    </row>
    <row r="142" spans="1:8" ht="47.25">
      <c r="A142" s="36" t="s">
        <v>169</v>
      </c>
      <c r="B142" s="33" t="s">
        <v>168</v>
      </c>
      <c r="C142" s="34" t="s">
        <v>20</v>
      </c>
      <c r="D142" s="33" t="s">
        <v>25</v>
      </c>
      <c r="E142" s="33" t="s">
        <v>48</v>
      </c>
      <c r="F142" s="35">
        <v>45000</v>
      </c>
      <c r="G142" s="35">
        <v>45000</v>
      </c>
      <c r="H142" s="35">
        <v>45000</v>
      </c>
    </row>
    <row r="143" spans="1:8" ht="47.25">
      <c r="A143" s="32" t="s">
        <v>170</v>
      </c>
      <c r="B143" s="33" t="s">
        <v>168</v>
      </c>
      <c r="C143" s="34" t="s">
        <v>24</v>
      </c>
      <c r="D143" s="33" t="s">
        <v>25</v>
      </c>
      <c r="E143" s="33" t="s">
        <v>48</v>
      </c>
      <c r="F143" s="35">
        <v>4249100</v>
      </c>
      <c r="G143" s="35">
        <v>4530400</v>
      </c>
      <c r="H143" s="35">
        <v>4729500</v>
      </c>
    </row>
    <row r="144" spans="1:8" ht="47.25">
      <c r="A144" s="36" t="s">
        <v>171</v>
      </c>
      <c r="B144" s="33" t="s">
        <v>168</v>
      </c>
      <c r="C144" s="34" t="s">
        <v>22</v>
      </c>
      <c r="D144" s="33" t="s">
        <v>25</v>
      </c>
      <c r="E144" s="33" t="s">
        <v>48</v>
      </c>
      <c r="F144" s="35">
        <v>490000</v>
      </c>
      <c r="G144" s="35">
        <v>400000</v>
      </c>
      <c r="H144" s="35">
        <v>400000</v>
      </c>
    </row>
    <row r="145" spans="1:8" ht="47.25">
      <c r="A145" s="32" t="s">
        <v>170</v>
      </c>
      <c r="B145" s="33" t="s">
        <v>168</v>
      </c>
      <c r="C145" s="34" t="s">
        <v>24</v>
      </c>
      <c r="D145" s="33" t="s">
        <v>25</v>
      </c>
      <c r="E145" s="33" t="s">
        <v>156</v>
      </c>
      <c r="F145" s="35">
        <v>16000</v>
      </c>
      <c r="G145" s="35">
        <v>16000</v>
      </c>
      <c r="H145" s="35">
        <v>16000</v>
      </c>
    </row>
    <row r="146" spans="1:8" ht="31.5">
      <c r="A146" s="32" t="s">
        <v>173</v>
      </c>
      <c r="B146" s="33" t="s">
        <v>172</v>
      </c>
      <c r="C146" s="34" t="s">
        <v>20</v>
      </c>
      <c r="D146" s="33" t="s">
        <v>25</v>
      </c>
      <c r="E146" s="33" t="s">
        <v>48</v>
      </c>
      <c r="F146" s="35">
        <v>2000</v>
      </c>
      <c r="G146" s="35">
        <v>2000</v>
      </c>
      <c r="H146" s="35">
        <v>2000</v>
      </c>
    </row>
    <row r="147" spans="1:8" ht="31.5">
      <c r="A147" s="32" t="s">
        <v>174</v>
      </c>
      <c r="B147" s="33" t="s">
        <v>172</v>
      </c>
      <c r="C147" s="34" t="s">
        <v>24</v>
      </c>
      <c r="D147" s="33" t="s">
        <v>25</v>
      </c>
      <c r="E147" s="33" t="s">
        <v>48</v>
      </c>
      <c r="F147" s="35">
        <v>566700</v>
      </c>
      <c r="G147" s="35">
        <v>566700</v>
      </c>
      <c r="H147" s="35">
        <v>566700</v>
      </c>
    </row>
    <row r="148" spans="1:8" ht="31.5">
      <c r="A148" s="32" t="s">
        <v>173</v>
      </c>
      <c r="B148" s="33" t="s">
        <v>172</v>
      </c>
      <c r="C148" s="34" t="s">
        <v>20</v>
      </c>
      <c r="D148" s="33" t="s">
        <v>25</v>
      </c>
      <c r="E148" s="33" t="s">
        <v>156</v>
      </c>
      <c r="F148" s="35">
        <v>1900</v>
      </c>
      <c r="G148" s="35">
        <v>1900</v>
      </c>
      <c r="H148" s="35">
        <v>1900</v>
      </c>
    </row>
    <row r="149" spans="1:8" ht="31.5">
      <c r="A149" s="32" t="s">
        <v>176</v>
      </c>
      <c r="B149" s="33" t="s">
        <v>175</v>
      </c>
      <c r="C149" s="34" t="s">
        <v>24</v>
      </c>
      <c r="D149" s="33" t="s">
        <v>25</v>
      </c>
      <c r="E149" s="33" t="s">
        <v>48</v>
      </c>
      <c r="F149" s="35">
        <v>100</v>
      </c>
      <c r="G149" s="35">
        <v>100</v>
      </c>
      <c r="H149" s="35">
        <v>100</v>
      </c>
    </row>
    <row r="150" spans="1:8" ht="47.25">
      <c r="A150" s="36" t="s">
        <v>178</v>
      </c>
      <c r="B150" s="33" t="s">
        <v>177</v>
      </c>
      <c r="C150" s="34" t="s">
        <v>20</v>
      </c>
      <c r="D150" s="33" t="s">
        <v>25</v>
      </c>
      <c r="E150" s="33" t="s">
        <v>48</v>
      </c>
      <c r="F150" s="35">
        <v>40000</v>
      </c>
      <c r="G150" s="35">
        <v>40000</v>
      </c>
      <c r="H150" s="35">
        <v>40000</v>
      </c>
    </row>
    <row r="151" spans="1:8" ht="47.25">
      <c r="A151" s="36" t="s">
        <v>179</v>
      </c>
      <c r="B151" s="33" t="s">
        <v>177</v>
      </c>
      <c r="C151" s="34" t="s">
        <v>24</v>
      </c>
      <c r="D151" s="33" t="s">
        <v>25</v>
      </c>
      <c r="E151" s="33" t="s">
        <v>48</v>
      </c>
      <c r="F151" s="35">
        <v>2463800</v>
      </c>
      <c r="G151" s="35">
        <v>2562800</v>
      </c>
      <c r="H151" s="35">
        <v>2665800</v>
      </c>
    </row>
    <row r="152" spans="1:8" ht="47.25">
      <c r="A152" s="36" t="s">
        <v>181</v>
      </c>
      <c r="B152" s="33" t="s">
        <v>180</v>
      </c>
      <c r="C152" s="34" t="s">
        <v>20</v>
      </c>
      <c r="D152" s="33" t="s">
        <v>25</v>
      </c>
      <c r="E152" s="33" t="s">
        <v>156</v>
      </c>
      <c r="F152" s="35">
        <v>4500</v>
      </c>
      <c r="G152" s="35">
        <v>4500</v>
      </c>
      <c r="H152" s="35">
        <v>4500</v>
      </c>
    </row>
    <row r="153" spans="1:8" ht="78.75">
      <c r="A153" s="36" t="s">
        <v>813</v>
      </c>
      <c r="B153" s="33" t="s">
        <v>182</v>
      </c>
      <c r="C153" s="34">
        <v>100</v>
      </c>
      <c r="D153" s="33" t="s">
        <v>25</v>
      </c>
      <c r="E153" s="33" t="s">
        <v>156</v>
      </c>
      <c r="F153" s="35">
        <v>401300</v>
      </c>
      <c r="G153" s="35">
        <v>0</v>
      </c>
      <c r="H153" s="35">
        <v>0</v>
      </c>
    </row>
    <row r="154" spans="1:8" ht="63">
      <c r="A154" s="36" t="s">
        <v>183</v>
      </c>
      <c r="B154" s="33" t="s">
        <v>182</v>
      </c>
      <c r="C154" s="34" t="s">
        <v>20</v>
      </c>
      <c r="D154" s="33" t="s">
        <v>25</v>
      </c>
      <c r="E154" s="33" t="s">
        <v>156</v>
      </c>
      <c r="F154" s="35">
        <v>360700</v>
      </c>
      <c r="G154" s="35">
        <v>762000</v>
      </c>
      <c r="H154" s="35">
        <v>762000</v>
      </c>
    </row>
    <row r="155" spans="1:8" ht="94.5">
      <c r="A155" s="36" t="s">
        <v>814</v>
      </c>
      <c r="B155" s="33" t="s">
        <v>184</v>
      </c>
      <c r="C155" s="34">
        <v>100</v>
      </c>
      <c r="D155" s="33" t="s">
        <v>25</v>
      </c>
      <c r="E155" s="33" t="s">
        <v>156</v>
      </c>
      <c r="F155" s="35">
        <v>522300</v>
      </c>
      <c r="G155" s="35">
        <v>0</v>
      </c>
      <c r="H155" s="35">
        <v>0</v>
      </c>
    </row>
    <row r="156" spans="1:8" ht="78.75">
      <c r="A156" s="36" t="s">
        <v>185</v>
      </c>
      <c r="B156" s="33" t="s">
        <v>184</v>
      </c>
      <c r="C156" s="34" t="s">
        <v>20</v>
      </c>
      <c r="D156" s="33" t="s">
        <v>25</v>
      </c>
      <c r="E156" s="33" t="s">
        <v>156</v>
      </c>
      <c r="F156" s="35">
        <v>1477700</v>
      </c>
      <c r="G156" s="35">
        <v>2000000</v>
      </c>
      <c r="H156" s="35">
        <v>2000000</v>
      </c>
    </row>
    <row r="157" spans="1:8" ht="47.25">
      <c r="A157" s="36" t="s">
        <v>626</v>
      </c>
      <c r="B157" s="33" t="s">
        <v>186</v>
      </c>
      <c r="C157" s="34" t="s">
        <v>24</v>
      </c>
      <c r="D157" s="33" t="s">
        <v>25</v>
      </c>
      <c r="E157" s="33" t="s">
        <v>48</v>
      </c>
      <c r="F157" s="35">
        <v>13421344.800000001</v>
      </c>
      <c r="G157" s="35">
        <v>13421344.800000001</v>
      </c>
      <c r="H157" s="35">
        <v>13421344.800000001</v>
      </c>
    </row>
    <row r="158" spans="1:8" ht="31.5">
      <c r="A158" s="32" t="s">
        <v>188</v>
      </c>
      <c r="B158" s="33" t="s">
        <v>187</v>
      </c>
      <c r="C158" s="34" t="s">
        <v>22</v>
      </c>
      <c r="D158" s="33" t="s">
        <v>25</v>
      </c>
      <c r="E158" s="33" t="s">
        <v>156</v>
      </c>
      <c r="F158" s="35">
        <v>230000</v>
      </c>
      <c r="G158" s="35">
        <v>0</v>
      </c>
      <c r="H158" s="35">
        <v>0</v>
      </c>
    </row>
    <row r="159" spans="1:8" ht="31.5">
      <c r="A159" s="32" t="s">
        <v>190</v>
      </c>
      <c r="B159" s="33" t="s">
        <v>189</v>
      </c>
      <c r="C159" s="34" t="s">
        <v>22</v>
      </c>
      <c r="D159" s="33" t="s">
        <v>25</v>
      </c>
      <c r="E159" s="33" t="s">
        <v>156</v>
      </c>
      <c r="F159" s="35">
        <v>100000</v>
      </c>
      <c r="G159" s="35">
        <v>0</v>
      </c>
      <c r="H159" s="35">
        <v>0</v>
      </c>
    </row>
    <row r="160" spans="1:8" ht="31.5">
      <c r="A160" s="32" t="s">
        <v>192</v>
      </c>
      <c r="B160" s="33" t="s">
        <v>191</v>
      </c>
      <c r="C160" s="34" t="s">
        <v>22</v>
      </c>
      <c r="D160" s="33" t="s">
        <v>25</v>
      </c>
      <c r="E160" s="33" t="s">
        <v>156</v>
      </c>
      <c r="F160" s="35">
        <v>150000</v>
      </c>
      <c r="G160" s="35">
        <v>0</v>
      </c>
      <c r="H160" s="35">
        <v>0</v>
      </c>
    </row>
    <row r="161" spans="1:8" ht="15.75">
      <c r="A161" s="32" t="s">
        <v>194</v>
      </c>
      <c r="B161" s="33" t="s">
        <v>193</v>
      </c>
      <c r="C161" s="34" t="s">
        <v>24</v>
      </c>
      <c r="D161" s="33" t="s">
        <v>25</v>
      </c>
      <c r="E161" s="33" t="s">
        <v>48</v>
      </c>
      <c r="F161" s="35">
        <v>1770000</v>
      </c>
      <c r="G161" s="35">
        <v>1770000</v>
      </c>
      <c r="H161" s="35">
        <v>1770000</v>
      </c>
    </row>
    <row r="162" spans="1:8" ht="35.25" customHeight="1">
      <c r="A162" s="32" t="s">
        <v>196</v>
      </c>
      <c r="B162" s="33" t="s">
        <v>195</v>
      </c>
      <c r="C162" s="34" t="s">
        <v>20</v>
      </c>
      <c r="D162" s="33" t="s">
        <v>25</v>
      </c>
      <c r="E162" s="33" t="s">
        <v>48</v>
      </c>
      <c r="F162" s="35">
        <v>50300</v>
      </c>
      <c r="G162" s="35">
        <v>50300</v>
      </c>
      <c r="H162" s="35">
        <v>50300</v>
      </c>
    </row>
    <row r="163" spans="1:8" ht="31.5">
      <c r="A163" s="32" t="s">
        <v>197</v>
      </c>
      <c r="B163" s="33" t="s">
        <v>195</v>
      </c>
      <c r="C163" s="34" t="s">
        <v>24</v>
      </c>
      <c r="D163" s="33" t="s">
        <v>25</v>
      </c>
      <c r="E163" s="33" t="s">
        <v>48</v>
      </c>
      <c r="F163" s="35">
        <v>2497296</v>
      </c>
      <c r="G163" s="35">
        <v>2598059</v>
      </c>
      <c r="H163" s="35">
        <v>2702752</v>
      </c>
    </row>
    <row r="164" spans="1:8" ht="35.25" customHeight="1">
      <c r="A164" s="32" t="s">
        <v>196</v>
      </c>
      <c r="B164" s="33" t="s">
        <v>195</v>
      </c>
      <c r="C164" s="34" t="s">
        <v>20</v>
      </c>
      <c r="D164" s="33" t="s">
        <v>25</v>
      </c>
      <c r="E164" s="33" t="s">
        <v>156</v>
      </c>
      <c r="F164" s="35">
        <v>8200</v>
      </c>
      <c r="G164" s="35">
        <v>8200</v>
      </c>
      <c r="H164" s="35">
        <v>8200</v>
      </c>
    </row>
    <row r="165" spans="1:8" ht="31.5">
      <c r="A165" s="32" t="s">
        <v>199</v>
      </c>
      <c r="B165" s="33" t="s">
        <v>198</v>
      </c>
      <c r="C165" s="34" t="s">
        <v>20</v>
      </c>
      <c r="D165" s="33" t="s">
        <v>25</v>
      </c>
      <c r="E165" s="33" t="s">
        <v>48</v>
      </c>
      <c r="F165" s="35">
        <v>80000</v>
      </c>
      <c r="G165" s="35">
        <v>80000</v>
      </c>
      <c r="H165" s="35">
        <v>80000</v>
      </c>
    </row>
    <row r="166" spans="1:8" ht="31.5">
      <c r="A166" s="32" t="s">
        <v>200</v>
      </c>
      <c r="B166" s="33" t="s">
        <v>198</v>
      </c>
      <c r="C166" s="34" t="s">
        <v>24</v>
      </c>
      <c r="D166" s="33" t="s">
        <v>25</v>
      </c>
      <c r="E166" s="33" t="s">
        <v>48</v>
      </c>
      <c r="F166" s="35">
        <v>29581600</v>
      </c>
      <c r="G166" s="35">
        <v>29563800</v>
      </c>
      <c r="H166" s="35">
        <v>29557900</v>
      </c>
    </row>
    <row r="167" spans="1:8" ht="31.5">
      <c r="A167" s="32" t="s">
        <v>199</v>
      </c>
      <c r="B167" s="33" t="s">
        <v>198</v>
      </c>
      <c r="C167" s="34" t="s">
        <v>20</v>
      </c>
      <c r="D167" s="33" t="s">
        <v>25</v>
      </c>
      <c r="E167" s="33" t="s">
        <v>156</v>
      </c>
      <c r="F167" s="35">
        <v>70400</v>
      </c>
      <c r="G167" s="35">
        <v>70400</v>
      </c>
      <c r="H167" s="35">
        <v>70400</v>
      </c>
    </row>
    <row r="168" spans="1:8" ht="47.25">
      <c r="A168" s="36" t="s">
        <v>202</v>
      </c>
      <c r="B168" s="33" t="s">
        <v>201</v>
      </c>
      <c r="C168" s="34" t="s">
        <v>16</v>
      </c>
      <c r="D168" s="33" t="s">
        <v>25</v>
      </c>
      <c r="E168" s="33" t="s">
        <v>156</v>
      </c>
      <c r="F168" s="35">
        <v>15000</v>
      </c>
      <c r="G168" s="35">
        <v>15000</v>
      </c>
      <c r="H168" s="35">
        <v>15000</v>
      </c>
    </row>
    <row r="169" spans="1:8" ht="15.75">
      <c r="A169" s="32" t="s">
        <v>203</v>
      </c>
      <c r="B169" s="33" t="s">
        <v>204</v>
      </c>
      <c r="C169" s="34"/>
      <c r="D169" s="33"/>
      <c r="E169" s="33"/>
      <c r="F169" s="35">
        <f>SUM(F170:F182)</f>
        <v>13735501.119999999</v>
      </c>
      <c r="G169" s="35">
        <f t="shared" ref="G169:H169" si="23">SUM(G170:G182)</f>
        <v>14220132.85</v>
      </c>
      <c r="H169" s="35">
        <f t="shared" si="23"/>
        <v>14864180.59</v>
      </c>
    </row>
    <row r="170" spans="1:8" ht="15.75">
      <c r="A170" s="32" t="s">
        <v>143</v>
      </c>
      <c r="B170" s="33" t="s">
        <v>205</v>
      </c>
      <c r="C170" s="34" t="s">
        <v>24</v>
      </c>
      <c r="D170" s="33" t="s">
        <v>25</v>
      </c>
      <c r="E170" s="33" t="s">
        <v>26</v>
      </c>
      <c r="F170" s="35">
        <v>90000</v>
      </c>
      <c r="G170" s="35">
        <v>90000</v>
      </c>
      <c r="H170" s="35">
        <v>90000</v>
      </c>
    </row>
    <row r="171" spans="1:8" ht="31.5">
      <c r="A171" s="32" t="s">
        <v>207</v>
      </c>
      <c r="B171" s="33" t="s">
        <v>206</v>
      </c>
      <c r="C171" s="34" t="s">
        <v>20</v>
      </c>
      <c r="D171" s="33" t="s">
        <v>25</v>
      </c>
      <c r="E171" s="33" t="s">
        <v>26</v>
      </c>
      <c r="F171" s="35">
        <v>16000</v>
      </c>
      <c r="G171" s="35">
        <v>16000</v>
      </c>
      <c r="H171" s="35">
        <v>16000</v>
      </c>
    </row>
    <row r="172" spans="1:8" ht="31.5">
      <c r="A172" s="32" t="s">
        <v>208</v>
      </c>
      <c r="B172" s="33" t="s">
        <v>206</v>
      </c>
      <c r="C172" s="34" t="s">
        <v>24</v>
      </c>
      <c r="D172" s="33" t="s">
        <v>25</v>
      </c>
      <c r="E172" s="33" t="s">
        <v>26</v>
      </c>
      <c r="F172" s="35">
        <v>1034400</v>
      </c>
      <c r="G172" s="35">
        <v>1076400</v>
      </c>
      <c r="H172" s="35">
        <v>1120100</v>
      </c>
    </row>
    <row r="173" spans="1:8" ht="31.5">
      <c r="A173" s="32" t="s">
        <v>207</v>
      </c>
      <c r="B173" s="33" t="s">
        <v>206</v>
      </c>
      <c r="C173" s="34" t="s">
        <v>20</v>
      </c>
      <c r="D173" s="33" t="s">
        <v>25</v>
      </c>
      <c r="E173" s="33" t="s">
        <v>156</v>
      </c>
      <c r="F173" s="35">
        <v>3500</v>
      </c>
      <c r="G173" s="35">
        <v>3500</v>
      </c>
      <c r="H173" s="35">
        <v>3500</v>
      </c>
    </row>
    <row r="174" spans="1:8" ht="31.5">
      <c r="A174" s="32" t="s">
        <v>210</v>
      </c>
      <c r="B174" s="33" t="s">
        <v>209</v>
      </c>
      <c r="C174" s="34" t="s">
        <v>20</v>
      </c>
      <c r="D174" s="33" t="s">
        <v>25</v>
      </c>
      <c r="E174" s="33" t="s">
        <v>26</v>
      </c>
      <c r="F174" s="35">
        <v>40000</v>
      </c>
      <c r="G174" s="35">
        <v>40000</v>
      </c>
      <c r="H174" s="35">
        <v>40000</v>
      </c>
    </row>
    <row r="175" spans="1:8" ht="31.5">
      <c r="A175" s="32" t="s">
        <v>211</v>
      </c>
      <c r="B175" s="33" t="s">
        <v>209</v>
      </c>
      <c r="C175" s="34" t="s">
        <v>24</v>
      </c>
      <c r="D175" s="33" t="s">
        <v>25</v>
      </c>
      <c r="E175" s="33" t="s">
        <v>26</v>
      </c>
      <c r="F175" s="35">
        <v>2263823.84</v>
      </c>
      <c r="G175" s="35">
        <v>2332958.6800000002</v>
      </c>
      <c r="H175" s="35">
        <v>2508527.92</v>
      </c>
    </row>
    <row r="176" spans="1:8" ht="31.5">
      <c r="A176" s="32" t="s">
        <v>210</v>
      </c>
      <c r="B176" s="33" t="s">
        <v>209</v>
      </c>
      <c r="C176" s="34" t="s">
        <v>20</v>
      </c>
      <c r="D176" s="33" t="s">
        <v>25</v>
      </c>
      <c r="E176" s="33" t="s">
        <v>156</v>
      </c>
      <c r="F176" s="35">
        <v>7700</v>
      </c>
      <c r="G176" s="35">
        <v>7700</v>
      </c>
      <c r="H176" s="35">
        <v>7700</v>
      </c>
    </row>
    <row r="177" spans="1:8" ht="31.5">
      <c r="A177" s="32" t="s">
        <v>213</v>
      </c>
      <c r="B177" s="33" t="s">
        <v>212</v>
      </c>
      <c r="C177" s="34" t="s">
        <v>20</v>
      </c>
      <c r="D177" s="33" t="s">
        <v>25</v>
      </c>
      <c r="E177" s="33" t="s">
        <v>26</v>
      </c>
      <c r="F177" s="35">
        <v>150000</v>
      </c>
      <c r="G177" s="35">
        <v>150000</v>
      </c>
      <c r="H177" s="35">
        <v>150000</v>
      </c>
    </row>
    <row r="178" spans="1:8" ht="31.5">
      <c r="A178" s="32" t="s">
        <v>214</v>
      </c>
      <c r="B178" s="33" t="s">
        <v>212</v>
      </c>
      <c r="C178" s="34" t="s">
        <v>24</v>
      </c>
      <c r="D178" s="33" t="s">
        <v>25</v>
      </c>
      <c r="E178" s="33" t="s">
        <v>26</v>
      </c>
      <c r="F178" s="35">
        <v>9759600</v>
      </c>
      <c r="G178" s="35">
        <v>10156000</v>
      </c>
      <c r="H178" s="35">
        <v>10568200</v>
      </c>
    </row>
    <row r="179" spans="1:8" ht="31.5">
      <c r="A179" s="32" t="s">
        <v>213</v>
      </c>
      <c r="B179" s="33" t="s">
        <v>212</v>
      </c>
      <c r="C179" s="34" t="s">
        <v>20</v>
      </c>
      <c r="D179" s="33" t="s">
        <v>25</v>
      </c>
      <c r="E179" s="33" t="s">
        <v>156</v>
      </c>
      <c r="F179" s="35">
        <v>33200</v>
      </c>
      <c r="G179" s="35">
        <v>33200</v>
      </c>
      <c r="H179" s="35">
        <v>33200</v>
      </c>
    </row>
    <row r="180" spans="1:8" ht="94.5">
      <c r="A180" s="36" t="s">
        <v>216</v>
      </c>
      <c r="B180" s="33" t="s">
        <v>215</v>
      </c>
      <c r="C180" s="34" t="s">
        <v>20</v>
      </c>
      <c r="D180" s="33" t="s">
        <v>25</v>
      </c>
      <c r="E180" s="33" t="s">
        <v>156</v>
      </c>
      <c r="F180" s="35">
        <v>104020</v>
      </c>
      <c r="G180" s="35">
        <v>108180</v>
      </c>
      <c r="H180" s="35">
        <v>112510</v>
      </c>
    </row>
    <row r="181" spans="1:8" ht="47.25">
      <c r="A181" s="36" t="s">
        <v>218</v>
      </c>
      <c r="B181" s="33" t="s">
        <v>217</v>
      </c>
      <c r="C181" s="34" t="s">
        <v>20</v>
      </c>
      <c r="D181" s="33" t="s">
        <v>25</v>
      </c>
      <c r="E181" s="33" t="s">
        <v>156</v>
      </c>
      <c r="F181" s="35">
        <v>198257.28</v>
      </c>
      <c r="G181" s="35">
        <v>206194.17</v>
      </c>
      <c r="H181" s="35">
        <v>214442.67</v>
      </c>
    </row>
    <row r="182" spans="1:8" ht="31.5">
      <c r="A182" s="32" t="s">
        <v>220</v>
      </c>
      <c r="B182" s="33" t="s">
        <v>219</v>
      </c>
      <c r="C182" s="34" t="s">
        <v>22</v>
      </c>
      <c r="D182" s="33" t="s">
        <v>25</v>
      </c>
      <c r="E182" s="33" t="s">
        <v>156</v>
      </c>
      <c r="F182" s="35">
        <v>35000</v>
      </c>
      <c r="G182" s="35">
        <v>0</v>
      </c>
      <c r="H182" s="35">
        <v>0</v>
      </c>
    </row>
    <row r="183" spans="1:8" ht="31.5">
      <c r="A183" s="32" t="s">
        <v>221</v>
      </c>
      <c r="B183" s="33" t="s">
        <v>222</v>
      </c>
      <c r="C183" s="34"/>
      <c r="D183" s="33"/>
      <c r="E183" s="33"/>
      <c r="F183" s="35">
        <f>SUM(F184:F193)</f>
        <v>61328422.5</v>
      </c>
      <c r="G183" s="35">
        <f t="shared" ref="G183:H183" si="24">SUM(G184:G193)</f>
        <v>61240318.5</v>
      </c>
      <c r="H183" s="35">
        <f t="shared" si="24"/>
        <v>61995018.5</v>
      </c>
    </row>
    <row r="184" spans="1:8" ht="63">
      <c r="A184" s="36" t="s">
        <v>224</v>
      </c>
      <c r="B184" s="33" t="s">
        <v>223</v>
      </c>
      <c r="C184" s="34" t="s">
        <v>16</v>
      </c>
      <c r="D184" s="33" t="s">
        <v>25</v>
      </c>
      <c r="E184" s="33" t="s">
        <v>26</v>
      </c>
      <c r="F184" s="35">
        <v>29105383</v>
      </c>
      <c r="G184" s="35">
        <v>29101710</v>
      </c>
      <c r="H184" s="35">
        <v>29101710</v>
      </c>
    </row>
    <row r="185" spans="1:8" ht="47.25">
      <c r="A185" s="36" t="s">
        <v>225</v>
      </c>
      <c r="B185" s="33" t="s">
        <v>223</v>
      </c>
      <c r="C185" s="34" t="s">
        <v>20</v>
      </c>
      <c r="D185" s="33" t="s">
        <v>25</v>
      </c>
      <c r="E185" s="33" t="s">
        <v>26</v>
      </c>
      <c r="F185" s="35">
        <v>7267751</v>
      </c>
      <c r="G185" s="35">
        <v>7029570</v>
      </c>
      <c r="H185" s="35">
        <v>7170970</v>
      </c>
    </row>
    <row r="186" spans="1:8" ht="47.25">
      <c r="A186" s="36" t="s">
        <v>226</v>
      </c>
      <c r="B186" s="33" t="s">
        <v>223</v>
      </c>
      <c r="C186" s="34" t="s">
        <v>69</v>
      </c>
      <c r="D186" s="33" t="s">
        <v>25</v>
      </c>
      <c r="E186" s="33" t="s">
        <v>26</v>
      </c>
      <c r="F186" s="35">
        <v>575950</v>
      </c>
      <c r="G186" s="35">
        <v>150000</v>
      </c>
      <c r="H186" s="35">
        <v>150000</v>
      </c>
    </row>
    <row r="187" spans="1:8" ht="47.25">
      <c r="A187" s="36" t="s">
        <v>228</v>
      </c>
      <c r="B187" s="33" t="s">
        <v>227</v>
      </c>
      <c r="C187" s="34" t="s">
        <v>16</v>
      </c>
      <c r="D187" s="33" t="s">
        <v>25</v>
      </c>
      <c r="E187" s="33" t="s">
        <v>156</v>
      </c>
      <c r="F187" s="35">
        <v>2397808.6</v>
      </c>
      <c r="G187" s="35">
        <v>2397808.6</v>
      </c>
      <c r="H187" s="35">
        <v>2397808.6</v>
      </c>
    </row>
    <row r="188" spans="1:8" ht="31.5">
      <c r="A188" s="32" t="s">
        <v>229</v>
      </c>
      <c r="B188" s="33" t="s">
        <v>227</v>
      </c>
      <c r="C188" s="34" t="s">
        <v>20</v>
      </c>
      <c r="D188" s="33" t="s">
        <v>25</v>
      </c>
      <c r="E188" s="33" t="s">
        <v>156</v>
      </c>
      <c r="F188" s="35">
        <v>219839.05</v>
      </c>
      <c r="G188" s="35">
        <v>219839.05</v>
      </c>
      <c r="H188" s="35">
        <v>219839.05</v>
      </c>
    </row>
    <row r="189" spans="1:8" ht="63">
      <c r="A189" s="36" t="s">
        <v>231</v>
      </c>
      <c r="B189" s="33" t="s">
        <v>230</v>
      </c>
      <c r="C189" s="34" t="s">
        <v>232</v>
      </c>
      <c r="D189" s="33" t="s">
        <v>25</v>
      </c>
      <c r="E189" s="33" t="s">
        <v>26</v>
      </c>
      <c r="F189" s="35">
        <v>6526846.8499999996</v>
      </c>
      <c r="G189" s="35">
        <v>6526846.8499999996</v>
      </c>
      <c r="H189" s="35">
        <v>6526846.8499999996</v>
      </c>
    </row>
    <row r="190" spans="1:8" ht="47.25">
      <c r="A190" s="36" t="s">
        <v>234</v>
      </c>
      <c r="B190" s="33" t="s">
        <v>233</v>
      </c>
      <c r="C190" s="34" t="s">
        <v>20</v>
      </c>
      <c r="D190" s="33" t="s">
        <v>25</v>
      </c>
      <c r="E190" s="33" t="s">
        <v>26</v>
      </c>
      <c r="F190" s="35">
        <v>1500000</v>
      </c>
      <c r="G190" s="35">
        <v>1500000</v>
      </c>
      <c r="H190" s="35">
        <v>1500000</v>
      </c>
    </row>
    <row r="191" spans="1:8" ht="47.25">
      <c r="A191" s="36" t="s">
        <v>235</v>
      </c>
      <c r="B191" s="33" t="s">
        <v>233</v>
      </c>
      <c r="C191" s="34" t="s">
        <v>24</v>
      </c>
      <c r="D191" s="33" t="s">
        <v>25</v>
      </c>
      <c r="E191" s="33" t="s">
        <v>26</v>
      </c>
      <c r="F191" s="35">
        <v>13635700</v>
      </c>
      <c r="G191" s="35">
        <v>14225400</v>
      </c>
      <c r="H191" s="35">
        <v>14838700</v>
      </c>
    </row>
    <row r="192" spans="1:8" ht="47.25">
      <c r="A192" s="36" t="s">
        <v>234</v>
      </c>
      <c r="B192" s="33" t="s">
        <v>233</v>
      </c>
      <c r="C192" s="34" t="s">
        <v>20</v>
      </c>
      <c r="D192" s="33" t="s">
        <v>25</v>
      </c>
      <c r="E192" s="33" t="s">
        <v>156</v>
      </c>
      <c r="F192" s="35">
        <v>89144</v>
      </c>
      <c r="G192" s="35">
        <v>89144</v>
      </c>
      <c r="H192" s="35">
        <v>89144</v>
      </c>
    </row>
    <row r="193" spans="1:11" ht="47.25">
      <c r="A193" s="36" t="s">
        <v>815</v>
      </c>
      <c r="B193" s="33" t="s">
        <v>816</v>
      </c>
      <c r="C193" s="34">
        <v>200</v>
      </c>
      <c r="D193" s="33" t="s">
        <v>25</v>
      </c>
      <c r="E193" s="33" t="s">
        <v>26</v>
      </c>
      <c r="F193" s="35">
        <v>10000</v>
      </c>
      <c r="G193" s="35">
        <v>0</v>
      </c>
      <c r="H193" s="35">
        <v>0</v>
      </c>
    </row>
    <row r="194" spans="1:11" ht="15.75">
      <c r="A194" s="32" t="s">
        <v>236</v>
      </c>
      <c r="B194" s="33" t="s">
        <v>237</v>
      </c>
      <c r="C194" s="34"/>
      <c r="D194" s="33"/>
      <c r="E194" s="33"/>
      <c r="F194" s="35">
        <f>SUM(F195)</f>
        <v>110500</v>
      </c>
      <c r="G194" s="35">
        <f t="shared" ref="G194:H194" si="25">SUM(G195)</f>
        <v>110500</v>
      </c>
      <c r="H194" s="35">
        <f t="shared" si="25"/>
        <v>0</v>
      </c>
    </row>
    <row r="195" spans="1:11" ht="31.5">
      <c r="A195" s="32" t="s">
        <v>239</v>
      </c>
      <c r="B195" s="33" t="s">
        <v>238</v>
      </c>
      <c r="C195" s="34" t="s">
        <v>22</v>
      </c>
      <c r="D195" s="33" t="s">
        <v>25</v>
      </c>
      <c r="E195" s="33" t="s">
        <v>156</v>
      </c>
      <c r="F195" s="35">
        <v>110500</v>
      </c>
      <c r="G195" s="35">
        <v>110500</v>
      </c>
      <c r="H195" s="35">
        <v>0</v>
      </c>
    </row>
    <row r="196" spans="1:11" ht="31.5">
      <c r="A196" s="32" t="s">
        <v>627</v>
      </c>
      <c r="B196" s="33" t="s">
        <v>240</v>
      </c>
      <c r="C196" s="34"/>
      <c r="D196" s="33"/>
      <c r="E196" s="33"/>
      <c r="F196" s="35">
        <f>SUM(F197:F199)</f>
        <v>727304</v>
      </c>
      <c r="G196" s="35">
        <f t="shared" ref="G196:H196" si="26">SUM(G197:G199)</f>
        <v>490100</v>
      </c>
      <c r="H196" s="35">
        <f t="shared" si="26"/>
        <v>490100</v>
      </c>
    </row>
    <row r="197" spans="1:11" ht="47.25">
      <c r="A197" s="32" t="s">
        <v>242</v>
      </c>
      <c r="B197" s="33" t="s">
        <v>241</v>
      </c>
      <c r="C197" s="34" t="s">
        <v>16</v>
      </c>
      <c r="D197" s="33" t="s">
        <v>25</v>
      </c>
      <c r="E197" s="33" t="s">
        <v>156</v>
      </c>
      <c r="F197" s="35">
        <v>486800</v>
      </c>
      <c r="G197" s="35">
        <v>486800</v>
      </c>
      <c r="H197" s="35">
        <v>486800</v>
      </c>
    </row>
    <row r="198" spans="1:11" ht="31.5">
      <c r="A198" s="32" t="s">
        <v>373</v>
      </c>
      <c r="B198" s="33" t="s">
        <v>241</v>
      </c>
      <c r="C198" s="34">
        <v>200</v>
      </c>
      <c r="D198" s="33" t="s">
        <v>25</v>
      </c>
      <c r="E198" s="33" t="s">
        <v>156</v>
      </c>
      <c r="F198" s="35">
        <v>236001</v>
      </c>
      <c r="G198" s="35">
        <v>0</v>
      </c>
      <c r="H198" s="35">
        <v>0</v>
      </c>
    </row>
    <row r="199" spans="1:11" ht="15.75">
      <c r="A199" s="32" t="s">
        <v>244</v>
      </c>
      <c r="B199" s="33" t="s">
        <v>243</v>
      </c>
      <c r="C199" s="34" t="s">
        <v>69</v>
      </c>
      <c r="D199" s="33" t="s">
        <v>25</v>
      </c>
      <c r="E199" s="33" t="s">
        <v>156</v>
      </c>
      <c r="F199" s="35">
        <v>4503</v>
      </c>
      <c r="G199" s="35">
        <v>3300</v>
      </c>
      <c r="H199" s="35">
        <v>3300</v>
      </c>
    </row>
    <row r="200" spans="1:11" ht="15.75">
      <c r="A200" s="37" t="s">
        <v>628</v>
      </c>
      <c r="B200" s="25" t="s">
        <v>245</v>
      </c>
      <c r="C200" s="23"/>
      <c r="D200" s="25"/>
      <c r="E200" s="25"/>
      <c r="F200" s="26">
        <f>F201</f>
        <v>100000</v>
      </c>
      <c r="G200" s="26">
        <f t="shared" ref="G200:H200" si="27">G201</f>
        <v>0</v>
      </c>
      <c r="H200" s="26">
        <f t="shared" si="27"/>
        <v>0</v>
      </c>
    </row>
    <row r="201" spans="1:11" ht="15.75">
      <c r="A201" s="32" t="s">
        <v>103</v>
      </c>
      <c r="B201" s="33" t="s">
        <v>246</v>
      </c>
      <c r="C201" s="34"/>
      <c r="D201" s="33"/>
      <c r="E201" s="33"/>
      <c r="F201" s="35">
        <f>F202</f>
        <v>100000</v>
      </c>
      <c r="G201" s="35">
        <f t="shared" ref="G201:H201" si="28">G202</f>
        <v>0</v>
      </c>
      <c r="H201" s="35">
        <f t="shared" si="28"/>
        <v>0</v>
      </c>
    </row>
    <row r="202" spans="1:11" ht="15.75">
      <c r="A202" s="32" t="s">
        <v>629</v>
      </c>
      <c r="B202" s="33" t="s">
        <v>247</v>
      </c>
      <c r="C202" s="34"/>
      <c r="D202" s="33"/>
      <c r="E202" s="33"/>
      <c r="F202" s="35">
        <f>SUM(F203:F204)</f>
        <v>100000</v>
      </c>
      <c r="G202" s="35">
        <f t="shared" ref="G202:H202" si="29">SUM(G203:G204)</f>
        <v>0</v>
      </c>
      <c r="H202" s="35">
        <f t="shared" si="29"/>
        <v>0</v>
      </c>
    </row>
    <row r="203" spans="1:11" ht="31.5">
      <c r="A203" s="32" t="s">
        <v>249</v>
      </c>
      <c r="B203" s="33" t="s">
        <v>248</v>
      </c>
      <c r="C203" s="34" t="s">
        <v>20</v>
      </c>
      <c r="D203" s="33" t="s">
        <v>18</v>
      </c>
      <c r="E203" s="33" t="s">
        <v>250</v>
      </c>
      <c r="F203" s="35">
        <v>85916.08</v>
      </c>
      <c r="G203" s="35">
        <v>0</v>
      </c>
      <c r="H203" s="35">
        <v>0</v>
      </c>
    </row>
    <row r="204" spans="1:11" ht="15.75">
      <c r="A204" s="32" t="s">
        <v>817</v>
      </c>
      <c r="B204" s="33" t="s">
        <v>248</v>
      </c>
      <c r="C204" s="34">
        <v>800</v>
      </c>
      <c r="D204" s="33" t="s">
        <v>18</v>
      </c>
      <c r="E204" s="33" t="s">
        <v>250</v>
      </c>
      <c r="F204" s="35">
        <v>14083.92</v>
      </c>
      <c r="G204" s="35">
        <v>0</v>
      </c>
      <c r="H204" s="35">
        <v>0</v>
      </c>
    </row>
    <row r="205" spans="1:11" ht="15.75">
      <c r="A205" s="24" t="s">
        <v>632</v>
      </c>
      <c r="B205" s="25" t="s">
        <v>251</v>
      </c>
      <c r="C205" s="23"/>
      <c r="D205" s="25"/>
      <c r="E205" s="25"/>
      <c r="F205" s="26">
        <f>F206+F217</f>
        <v>126999876.3</v>
      </c>
      <c r="G205" s="26">
        <f t="shared" ref="G205:H205" si="30">G206+G217</f>
        <v>224988565.80000001</v>
      </c>
      <c r="H205" s="26">
        <f t="shared" si="30"/>
        <v>175390682.15000001</v>
      </c>
    </row>
    <row r="206" spans="1:11" s="12" customFormat="1" ht="15.75">
      <c r="A206" s="27" t="s">
        <v>90</v>
      </c>
      <c r="B206" s="28" t="s">
        <v>252</v>
      </c>
      <c r="C206" s="29"/>
      <c r="D206" s="28"/>
      <c r="E206" s="28"/>
      <c r="F206" s="30">
        <f>F207+F213+F215</f>
        <v>106975420</v>
      </c>
      <c r="G206" s="30">
        <f t="shared" ref="G206:H206" si="31">G207+G213+G215</f>
        <v>212188521.27000001</v>
      </c>
      <c r="H206" s="30">
        <f t="shared" si="31"/>
        <v>162690343.34</v>
      </c>
      <c r="I206" s="11"/>
      <c r="J206" s="11"/>
      <c r="K206" s="11"/>
    </row>
    <row r="207" spans="1:11" s="12" customFormat="1" ht="15.75">
      <c r="A207" s="27" t="s">
        <v>253</v>
      </c>
      <c r="B207" s="28" t="s">
        <v>254</v>
      </c>
      <c r="C207" s="29"/>
      <c r="D207" s="28"/>
      <c r="E207" s="28"/>
      <c r="F207" s="30">
        <f>SUM(F208:F212)</f>
        <v>1037200</v>
      </c>
      <c r="G207" s="30">
        <f t="shared" ref="G207:H207" si="32">SUM(G208:G212)</f>
        <v>6314061.2699999996</v>
      </c>
      <c r="H207" s="30">
        <f t="shared" si="32"/>
        <v>6314061.2699999996</v>
      </c>
      <c r="I207" s="11"/>
      <c r="J207" s="11"/>
      <c r="K207" s="11"/>
    </row>
    <row r="208" spans="1:11" s="12" customFormat="1" ht="31.5">
      <c r="A208" s="27" t="s">
        <v>256</v>
      </c>
      <c r="B208" s="28" t="s">
        <v>255</v>
      </c>
      <c r="C208" s="29" t="s">
        <v>20</v>
      </c>
      <c r="D208" s="28" t="s">
        <v>257</v>
      </c>
      <c r="E208" s="28" t="s">
        <v>34</v>
      </c>
      <c r="F208" s="30">
        <v>725920</v>
      </c>
      <c r="G208" s="30">
        <v>725920</v>
      </c>
      <c r="H208" s="30">
        <v>725920</v>
      </c>
      <c r="I208" s="11"/>
      <c r="J208" s="11"/>
      <c r="K208" s="11"/>
    </row>
    <row r="209" spans="1:11" s="12" customFormat="1" ht="47.25">
      <c r="A209" s="27" t="s">
        <v>687</v>
      </c>
      <c r="B209" s="28" t="s">
        <v>258</v>
      </c>
      <c r="C209" s="29" t="s">
        <v>20</v>
      </c>
      <c r="D209" s="28" t="s">
        <v>257</v>
      </c>
      <c r="E209" s="28" t="s">
        <v>34</v>
      </c>
      <c r="F209" s="30">
        <v>0</v>
      </c>
      <c r="G209" s="30">
        <v>1100323</v>
      </c>
      <c r="H209" s="30">
        <v>1100323</v>
      </c>
      <c r="I209" s="11"/>
      <c r="J209" s="11"/>
      <c r="K209" s="11"/>
    </row>
    <row r="210" spans="1:11" s="12" customFormat="1" ht="31.5">
      <c r="A210" s="27" t="s">
        <v>260</v>
      </c>
      <c r="B210" s="28" t="s">
        <v>259</v>
      </c>
      <c r="C210" s="29" t="s">
        <v>20</v>
      </c>
      <c r="D210" s="28" t="s">
        <v>257</v>
      </c>
      <c r="E210" s="28" t="s">
        <v>34</v>
      </c>
      <c r="F210" s="30">
        <v>0</v>
      </c>
      <c r="G210" s="30">
        <v>829480</v>
      </c>
      <c r="H210" s="30">
        <v>829480</v>
      </c>
      <c r="I210" s="11"/>
      <c r="J210" s="11"/>
      <c r="K210" s="11"/>
    </row>
    <row r="211" spans="1:11" s="12" customFormat="1" ht="31.5">
      <c r="A211" s="27" t="s">
        <v>262</v>
      </c>
      <c r="B211" s="28" t="s">
        <v>261</v>
      </c>
      <c r="C211" s="29" t="s">
        <v>20</v>
      </c>
      <c r="D211" s="28" t="s">
        <v>257</v>
      </c>
      <c r="E211" s="28" t="s">
        <v>34</v>
      </c>
      <c r="F211" s="30">
        <v>311280</v>
      </c>
      <c r="G211" s="30">
        <v>311280</v>
      </c>
      <c r="H211" s="30">
        <v>311280</v>
      </c>
      <c r="I211" s="11"/>
      <c r="J211" s="11"/>
      <c r="K211" s="11"/>
    </row>
    <row r="212" spans="1:11" s="12" customFormat="1" ht="52.5" customHeight="1">
      <c r="A212" s="31" t="s">
        <v>264</v>
      </c>
      <c r="B212" s="28" t="s">
        <v>263</v>
      </c>
      <c r="C212" s="29" t="s">
        <v>20</v>
      </c>
      <c r="D212" s="28" t="s">
        <v>257</v>
      </c>
      <c r="E212" s="28" t="s">
        <v>34</v>
      </c>
      <c r="F212" s="30">
        <v>0</v>
      </c>
      <c r="G212" s="30">
        <v>3347058.27</v>
      </c>
      <c r="H212" s="30">
        <v>3347058.27</v>
      </c>
      <c r="I212" s="11"/>
      <c r="J212" s="11"/>
      <c r="K212" s="11"/>
    </row>
    <row r="213" spans="1:11" s="12" customFormat="1" ht="15.75">
      <c r="A213" s="27" t="s">
        <v>265</v>
      </c>
      <c r="B213" s="28" t="s">
        <v>266</v>
      </c>
      <c r="C213" s="29"/>
      <c r="D213" s="28"/>
      <c r="E213" s="28"/>
      <c r="F213" s="30">
        <f>SUM(F214)</f>
        <v>105730600</v>
      </c>
      <c r="G213" s="30">
        <f t="shared" ref="G213:H213" si="33">SUM(G214)</f>
        <v>205666840</v>
      </c>
      <c r="H213" s="30">
        <f t="shared" si="33"/>
        <v>156168662.06999999</v>
      </c>
      <c r="I213" s="11"/>
      <c r="J213" s="11"/>
      <c r="K213" s="11"/>
    </row>
    <row r="214" spans="1:11" s="12" customFormat="1" ht="31.5">
      <c r="A214" s="27" t="s">
        <v>268</v>
      </c>
      <c r="B214" s="28" t="s">
        <v>267</v>
      </c>
      <c r="C214" s="29" t="s">
        <v>232</v>
      </c>
      <c r="D214" s="28" t="s">
        <v>257</v>
      </c>
      <c r="E214" s="28" t="s">
        <v>269</v>
      </c>
      <c r="F214" s="30">
        <v>105730600</v>
      </c>
      <c r="G214" s="30">
        <v>205666840</v>
      </c>
      <c r="H214" s="30">
        <v>156168662.06999999</v>
      </c>
      <c r="I214" s="11"/>
      <c r="J214" s="11"/>
      <c r="K214" s="11"/>
    </row>
    <row r="215" spans="1:11" s="12" customFormat="1" ht="15.75">
      <c r="A215" s="27" t="s">
        <v>270</v>
      </c>
      <c r="B215" s="28" t="s">
        <v>271</v>
      </c>
      <c r="C215" s="29"/>
      <c r="D215" s="28"/>
      <c r="E215" s="28"/>
      <c r="F215" s="30">
        <f>F216</f>
        <v>207620</v>
      </c>
      <c r="G215" s="30">
        <f t="shared" ref="G215:H215" si="34">G216</f>
        <v>207620</v>
      </c>
      <c r="H215" s="30">
        <f t="shared" si="34"/>
        <v>207620</v>
      </c>
      <c r="I215" s="11"/>
      <c r="J215" s="11"/>
      <c r="K215" s="11"/>
    </row>
    <row r="216" spans="1:11" s="12" customFormat="1" ht="33.75" customHeight="1">
      <c r="A216" s="27" t="s">
        <v>273</v>
      </c>
      <c r="B216" s="28" t="s">
        <v>272</v>
      </c>
      <c r="C216" s="29" t="s">
        <v>20</v>
      </c>
      <c r="D216" s="28" t="s">
        <v>257</v>
      </c>
      <c r="E216" s="28" t="s">
        <v>34</v>
      </c>
      <c r="F216" s="30">
        <v>207620</v>
      </c>
      <c r="G216" s="30">
        <v>207620</v>
      </c>
      <c r="H216" s="30">
        <v>207620</v>
      </c>
      <c r="I216" s="11"/>
      <c r="J216" s="11"/>
      <c r="K216" s="11"/>
    </row>
    <row r="217" spans="1:11" s="12" customFormat="1" ht="15.75">
      <c r="A217" s="27" t="s">
        <v>103</v>
      </c>
      <c r="B217" s="28" t="s">
        <v>274</v>
      </c>
      <c r="C217" s="29"/>
      <c r="D217" s="28"/>
      <c r="E217" s="28"/>
      <c r="F217" s="30">
        <f>F218+F225+F232+F234</f>
        <v>20024456.299999997</v>
      </c>
      <c r="G217" s="30">
        <f t="shared" ref="G217:H217" si="35">G218+G225+G232+G234</f>
        <v>12800044.530000001</v>
      </c>
      <c r="H217" s="30">
        <f t="shared" si="35"/>
        <v>12700338.810000001</v>
      </c>
      <c r="I217" s="11"/>
      <c r="J217" s="11"/>
      <c r="K217" s="11"/>
    </row>
    <row r="218" spans="1:11" s="12" customFormat="1" ht="31.5">
      <c r="A218" s="27" t="s">
        <v>630</v>
      </c>
      <c r="B218" s="28" t="s">
        <v>275</v>
      </c>
      <c r="C218" s="29"/>
      <c r="D218" s="28"/>
      <c r="E218" s="28"/>
      <c r="F218" s="30">
        <f>SUM(F219:F224)</f>
        <v>2632000</v>
      </c>
      <c r="G218" s="30">
        <f t="shared" ref="G218:H218" si="36">SUM(G219:G224)</f>
        <v>0</v>
      </c>
      <c r="H218" s="30">
        <f t="shared" si="36"/>
        <v>0</v>
      </c>
      <c r="I218" s="11"/>
      <c r="J218" s="11"/>
      <c r="K218" s="11"/>
    </row>
    <row r="219" spans="1:11" s="12" customFormat="1" ht="47.25">
      <c r="A219" s="27" t="s">
        <v>277</v>
      </c>
      <c r="B219" s="28" t="s">
        <v>276</v>
      </c>
      <c r="C219" s="29" t="s">
        <v>16</v>
      </c>
      <c r="D219" s="28" t="s">
        <v>257</v>
      </c>
      <c r="E219" s="28" t="s">
        <v>34</v>
      </c>
      <c r="F219" s="30">
        <v>845200</v>
      </c>
      <c r="G219" s="30">
        <v>0</v>
      </c>
      <c r="H219" s="30">
        <v>0</v>
      </c>
      <c r="I219" s="11"/>
      <c r="J219" s="11"/>
      <c r="K219" s="11"/>
    </row>
    <row r="220" spans="1:11" s="12" customFormat="1" ht="31.5">
      <c r="A220" s="27" t="s">
        <v>278</v>
      </c>
      <c r="B220" s="28" t="s">
        <v>276</v>
      </c>
      <c r="C220" s="29" t="s">
        <v>20</v>
      </c>
      <c r="D220" s="28" t="s">
        <v>257</v>
      </c>
      <c r="E220" s="28" t="s">
        <v>34</v>
      </c>
      <c r="F220" s="30">
        <v>586800</v>
      </c>
      <c r="G220" s="30">
        <v>0</v>
      </c>
      <c r="H220" s="30">
        <v>0</v>
      </c>
      <c r="I220" s="11"/>
      <c r="J220" s="11"/>
      <c r="K220" s="11"/>
    </row>
    <row r="221" spans="1:11" s="12" customFormat="1" ht="15.75">
      <c r="A221" s="27" t="s">
        <v>279</v>
      </c>
      <c r="B221" s="28" t="s">
        <v>276</v>
      </c>
      <c r="C221" s="29" t="s">
        <v>24</v>
      </c>
      <c r="D221" s="28" t="s">
        <v>257</v>
      </c>
      <c r="E221" s="28" t="s">
        <v>34</v>
      </c>
      <c r="F221" s="30">
        <v>600000</v>
      </c>
      <c r="G221" s="30">
        <v>0</v>
      </c>
      <c r="H221" s="30">
        <v>0</v>
      </c>
      <c r="I221" s="11"/>
      <c r="J221" s="11"/>
      <c r="K221" s="11"/>
    </row>
    <row r="222" spans="1:11" s="12" customFormat="1" ht="31.5">
      <c r="A222" s="27" t="s">
        <v>281</v>
      </c>
      <c r="B222" s="28" t="s">
        <v>280</v>
      </c>
      <c r="C222" s="29" t="s">
        <v>16</v>
      </c>
      <c r="D222" s="28" t="s">
        <v>257</v>
      </c>
      <c r="E222" s="28" t="s">
        <v>34</v>
      </c>
      <c r="F222" s="30">
        <v>280000</v>
      </c>
      <c r="G222" s="30">
        <v>0</v>
      </c>
      <c r="H222" s="30">
        <v>0</v>
      </c>
      <c r="I222" s="11"/>
      <c r="J222" s="11"/>
      <c r="K222" s="11"/>
    </row>
    <row r="223" spans="1:11" s="12" customFormat="1" ht="15.75">
      <c r="A223" s="27" t="s">
        <v>282</v>
      </c>
      <c r="B223" s="28" t="s">
        <v>280</v>
      </c>
      <c r="C223" s="29" t="s">
        <v>20</v>
      </c>
      <c r="D223" s="28" t="s">
        <v>257</v>
      </c>
      <c r="E223" s="28" t="s">
        <v>34</v>
      </c>
      <c r="F223" s="30">
        <v>120000</v>
      </c>
      <c r="G223" s="30">
        <v>0</v>
      </c>
      <c r="H223" s="30">
        <v>0</v>
      </c>
      <c r="I223" s="11"/>
      <c r="J223" s="11"/>
      <c r="K223" s="11"/>
    </row>
    <row r="224" spans="1:11" s="12" customFormat="1" ht="15.75">
      <c r="A224" s="27" t="s">
        <v>283</v>
      </c>
      <c r="B224" s="28" t="s">
        <v>280</v>
      </c>
      <c r="C224" s="29" t="s">
        <v>24</v>
      </c>
      <c r="D224" s="28" t="s">
        <v>257</v>
      </c>
      <c r="E224" s="28" t="s">
        <v>34</v>
      </c>
      <c r="F224" s="30">
        <v>200000</v>
      </c>
      <c r="G224" s="30">
        <v>0</v>
      </c>
      <c r="H224" s="30">
        <v>0</v>
      </c>
      <c r="I224" s="11"/>
      <c r="J224" s="11"/>
      <c r="K224" s="11"/>
    </row>
    <row r="225" spans="1:11" s="12" customFormat="1" ht="31.5">
      <c r="A225" s="27" t="s">
        <v>631</v>
      </c>
      <c r="B225" s="28" t="s">
        <v>284</v>
      </c>
      <c r="C225" s="29"/>
      <c r="D225" s="28"/>
      <c r="E225" s="28"/>
      <c r="F225" s="30">
        <f>SUM(F226:F231)</f>
        <v>3259538.6799999997</v>
      </c>
      <c r="G225" s="30">
        <f t="shared" ref="G225:H225" si="37">SUM(G226:G231)</f>
        <v>0</v>
      </c>
      <c r="H225" s="30">
        <f t="shared" si="37"/>
        <v>0</v>
      </c>
      <c r="I225" s="11"/>
      <c r="J225" s="11"/>
      <c r="K225" s="11"/>
    </row>
    <row r="226" spans="1:11" s="12" customFormat="1" ht="47.25">
      <c r="A226" s="27" t="s">
        <v>286</v>
      </c>
      <c r="B226" s="28" t="s">
        <v>285</v>
      </c>
      <c r="C226" s="29" t="s">
        <v>20</v>
      </c>
      <c r="D226" s="28" t="s">
        <v>257</v>
      </c>
      <c r="E226" s="28" t="s">
        <v>34</v>
      </c>
      <c r="F226" s="30">
        <v>161341.85999999999</v>
      </c>
      <c r="G226" s="30">
        <v>0</v>
      </c>
      <c r="H226" s="30">
        <v>0</v>
      </c>
      <c r="I226" s="11"/>
      <c r="J226" s="11"/>
      <c r="K226" s="11"/>
    </row>
    <row r="227" spans="1:11" s="12" customFormat="1" ht="47.25">
      <c r="A227" s="31" t="s">
        <v>288</v>
      </c>
      <c r="B227" s="28" t="s">
        <v>287</v>
      </c>
      <c r="C227" s="29" t="s">
        <v>20</v>
      </c>
      <c r="D227" s="28" t="s">
        <v>257</v>
      </c>
      <c r="E227" s="28" t="s">
        <v>34</v>
      </c>
      <c r="F227" s="30">
        <v>1046987.5</v>
      </c>
      <c r="G227" s="30">
        <v>0</v>
      </c>
      <c r="H227" s="30">
        <v>0</v>
      </c>
      <c r="I227" s="11"/>
      <c r="J227" s="11"/>
      <c r="K227" s="11"/>
    </row>
    <row r="228" spans="1:11" s="12" customFormat="1" ht="47.25">
      <c r="A228" s="31" t="s">
        <v>290</v>
      </c>
      <c r="B228" s="28" t="s">
        <v>289</v>
      </c>
      <c r="C228" s="29" t="s">
        <v>20</v>
      </c>
      <c r="D228" s="28" t="s">
        <v>257</v>
      </c>
      <c r="E228" s="28" t="s">
        <v>34</v>
      </c>
      <c r="F228" s="30">
        <v>46097.66</v>
      </c>
      <c r="G228" s="30">
        <v>0</v>
      </c>
      <c r="H228" s="30">
        <v>0</v>
      </c>
      <c r="I228" s="11"/>
      <c r="J228" s="11"/>
      <c r="K228" s="11"/>
    </row>
    <row r="229" spans="1:11" s="12" customFormat="1" ht="47.25">
      <c r="A229" s="27" t="s">
        <v>292</v>
      </c>
      <c r="B229" s="28" t="s">
        <v>291</v>
      </c>
      <c r="C229" s="29" t="s">
        <v>20</v>
      </c>
      <c r="D229" s="28" t="s">
        <v>257</v>
      </c>
      <c r="E229" s="28" t="s">
        <v>34</v>
      </c>
      <c r="F229" s="30">
        <v>69146.509999999995</v>
      </c>
      <c r="G229" s="30">
        <v>0</v>
      </c>
      <c r="H229" s="30">
        <v>0</v>
      </c>
      <c r="I229" s="11"/>
      <c r="J229" s="11"/>
      <c r="K229" s="11"/>
    </row>
    <row r="230" spans="1:11" s="12" customFormat="1" ht="78.75">
      <c r="A230" s="31" t="s">
        <v>294</v>
      </c>
      <c r="B230" s="28" t="s">
        <v>293</v>
      </c>
      <c r="C230" s="29" t="s">
        <v>16</v>
      </c>
      <c r="D230" s="28" t="s">
        <v>257</v>
      </c>
      <c r="E230" s="28" t="s">
        <v>34</v>
      </c>
      <c r="F230" s="30">
        <v>1061200</v>
      </c>
      <c r="G230" s="30">
        <v>0</v>
      </c>
      <c r="H230" s="30">
        <v>0</v>
      </c>
      <c r="I230" s="11"/>
      <c r="J230" s="11"/>
      <c r="K230" s="11"/>
    </row>
    <row r="231" spans="1:11" s="12" customFormat="1" ht="63">
      <c r="A231" s="31" t="s">
        <v>296</v>
      </c>
      <c r="B231" s="28" t="s">
        <v>295</v>
      </c>
      <c r="C231" s="29" t="s">
        <v>20</v>
      </c>
      <c r="D231" s="28" t="s">
        <v>257</v>
      </c>
      <c r="E231" s="28" t="s">
        <v>34</v>
      </c>
      <c r="F231" s="30">
        <v>874765.15</v>
      </c>
      <c r="G231" s="30">
        <v>0</v>
      </c>
      <c r="H231" s="30">
        <v>0</v>
      </c>
      <c r="I231" s="11"/>
      <c r="J231" s="11"/>
      <c r="K231" s="11"/>
    </row>
    <row r="232" spans="1:11" s="12" customFormat="1" ht="15.75">
      <c r="A232" s="27" t="s">
        <v>297</v>
      </c>
      <c r="B232" s="28" t="s">
        <v>298</v>
      </c>
      <c r="C232" s="29"/>
      <c r="D232" s="28"/>
      <c r="E232" s="28"/>
      <c r="F232" s="30">
        <f>SUM(F233)</f>
        <v>287846.09000000003</v>
      </c>
      <c r="G232" s="30">
        <f t="shared" ref="G232:H232" si="38">SUM(G233)</f>
        <v>99705.72</v>
      </c>
      <c r="H232" s="30">
        <f t="shared" si="38"/>
        <v>0</v>
      </c>
      <c r="I232" s="11"/>
      <c r="J232" s="11"/>
      <c r="K232" s="11"/>
    </row>
    <row r="233" spans="1:11" s="12" customFormat="1" ht="15.75">
      <c r="A233" s="27" t="s">
        <v>680</v>
      </c>
      <c r="B233" s="28" t="s">
        <v>299</v>
      </c>
      <c r="C233" s="29" t="s">
        <v>232</v>
      </c>
      <c r="D233" s="28" t="s">
        <v>257</v>
      </c>
      <c r="E233" s="28" t="s">
        <v>269</v>
      </c>
      <c r="F233" s="30">
        <v>287846.09000000003</v>
      </c>
      <c r="G233" s="30">
        <v>99705.72</v>
      </c>
      <c r="H233" s="30">
        <v>0</v>
      </c>
      <c r="I233" s="11"/>
      <c r="J233" s="11"/>
      <c r="K233" s="11"/>
    </row>
    <row r="234" spans="1:11" s="12" customFormat="1" ht="33" customHeight="1">
      <c r="A234" s="27" t="s">
        <v>717</v>
      </c>
      <c r="B234" s="28" t="s">
        <v>300</v>
      </c>
      <c r="C234" s="29"/>
      <c r="D234" s="28"/>
      <c r="E234" s="28"/>
      <c r="F234" s="30">
        <f>SUM(F235:F239)</f>
        <v>13845071.529999999</v>
      </c>
      <c r="G234" s="30">
        <f t="shared" ref="G234:H234" si="39">SUM(G235:G239)</f>
        <v>12700338.810000001</v>
      </c>
      <c r="H234" s="30">
        <f t="shared" si="39"/>
        <v>12700338.810000001</v>
      </c>
      <c r="I234" s="11"/>
      <c r="J234" s="11"/>
      <c r="K234" s="11"/>
    </row>
    <row r="235" spans="1:11" s="12" customFormat="1" ht="47.25">
      <c r="A235" s="31" t="s">
        <v>718</v>
      </c>
      <c r="B235" s="28" t="s">
        <v>301</v>
      </c>
      <c r="C235" s="29" t="s">
        <v>16</v>
      </c>
      <c r="D235" s="28" t="s">
        <v>257</v>
      </c>
      <c r="E235" s="28" t="s">
        <v>34</v>
      </c>
      <c r="F235" s="30">
        <v>9575296.1199999992</v>
      </c>
      <c r="G235" s="30">
        <v>9145638.8100000005</v>
      </c>
      <c r="H235" s="30">
        <v>9145638.8100000005</v>
      </c>
      <c r="I235" s="11"/>
      <c r="J235" s="11"/>
      <c r="K235" s="11"/>
    </row>
    <row r="236" spans="1:11" s="12" customFormat="1" ht="31.5">
      <c r="A236" s="27" t="s">
        <v>719</v>
      </c>
      <c r="B236" s="28" t="s">
        <v>301</v>
      </c>
      <c r="C236" s="29" t="s">
        <v>20</v>
      </c>
      <c r="D236" s="28" t="s">
        <v>257</v>
      </c>
      <c r="E236" s="28" t="s">
        <v>34</v>
      </c>
      <c r="F236" s="30">
        <v>3926586.63</v>
      </c>
      <c r="G236" s="30">
        <v>3277500</v>
      </c>
      <c r="H236" s="30">
        <v>3277500</v>
      </c>
      <c r="I236" s="11"/>
      <c r="J236" s="11"/>
      <c r="K236" s="11"/>
    </row>
    <row r="237" spans="1:11" s="12" customFormat="1" ht="31.5">
      <c r="A237" s="27" t="s">
        <v>818</v>
      </c>
      <c r="B237" s="28" t="s">
        <v>301</v>
      </c>
      <c r="C237" s="29">
        <v>300</v>
      </c>
      <c r="D237" s="28" t="s">
        <v>257</v>
      </c>
      <c r="E237" s="28" t="s">
        <v>34</v>
      </c>
      <c r="F237" s="30">
        <v>10000</v>
      </c>
      <c r="G237" s="30">
        <v>0</v>
      </c>
      <c r="H237" s="30">
        <v>0</v>
      </c>
      <c r="I237" s="11"/>
      <c r="J237" s="11"/>
      <c r="K237" s="11"/>
    </row>
    <row r="238" spans="1:11" s="12" customFormat="1" ht="15.75">
      <c r="A238" s="27" t="s">
        <v>819</v>
      </c>
      <c r="B238" s="28" t="s">
        <v>301</v>
      </c>
      <c r="C238" s="29">
        <v>800</v>
      </c>
      <c r="D238" s="28" t="s">
        <v>257</v>
      </c>
      <c r="E238" s="28" t="s">
        <v>34</v>
      </c>
      <c r="F238" s="30">
        <v>55988.78</v>
      </c>
      <c r="G238" s="30">
        <v>0</v>
      </c>
      <c r="H238" s="30">
        <v>0</v>
      </c>
      <c r="I238" s="11"/>
      <c r="J238" s="11"/>
      <c r="K238" s="11"/>
    </row>
    <row r="239" spans="1:11" s="12" customFormat="1" ht="15.75">
      <c r="A239" s="27" t="s">
        <v>384</v>
      </c>
      <c r="B239" s="28" t="s">
        <v>302</v>
      </c>
      <c r="C239" s="29" t="s">
        <v>69</v>
      </c>
      <c r="D239" s="28" t="s">
        <v>257</v>
      </c>
      <c r="E239" s="28" t="s">
        <v>34</v>
      </c>
      <c r="F239" s="30">
        <v>277200</v>
      </c>
      <c r="G239" s="30">
        <v>277200</v>
      </c>
      <c r="H239" s="30">
        <v>277200</v>
      </c>
      <c r="I239" s="11"/>
      <c r="J239" s="11"/>
      <c r="K239" s="11"/>
    </row>
    <row r="240" spans="1:11" ht="15.75">
      <c r="A240" s="24" t="s">
        <v>633</v>
      </c>
      <c r="B240" s="25" t="s">
        <v>303</v>
      </c>
      <c r="C240" s="23"/>
      <c r="D240" s="25"/>
      <c r="E240" s="25"/>
      <c r="F240" s="26">
        <f>F241</f>
        <v>150000</v>
      </c>
      <c r="G240" s="26">
        <f t="shared" ref="G240:H240" si="40">G241</f>
        <v>0</v>
      </c>
      <c r="H240" s="26">
        <f t="shared" si="40"/>
        <v>0</v>
      </c>
    </row>
    <row r="241" spans="1:11" s="12" customFormat="1" ht="15.75">
      <c r="A241" s="27" t="s">
        <v>103</v>
      </c>
      <c r="B241" s="28" t="s">
        <v>304</v>
      </c>
      <c r="C241" s="29"/>
      <c r="D241" s="28"/>
      <c r="E241" s="28"/>
      <c r="F241" s="30">
        <f>F242</f>
        <v>150000</v>
      </c>
      <c r="G241" s="30">
        <f t="shared" ref="G241:H241" si="41">G242</f>
        <v>0</v>
      </c>
      <c r="H241" s="30">
        <f t="shared" si="41"/>
        <v>0</v>
      </c>
      <c r="I241" s="11"/>
      <c r="J241" s="11"/>
      <c r="K241" s="11"/>
    </row>
    <row r="242" spans="1:11" s="12" customFormat="1" ht="15.75">
      <c r="A242" s="27" t="s">
        <v>696</v>
      </c>
      <c r="B242" s="28" t="s">
        <v>305</v>
      </c>
      <c r="C242" s="29"/>
      <c r="D242" s="28"/>
      <c r="E242" s="28"/>
      <c r="F242" s="30">
        <f>SUM(F243)</f>
        <v>150000</v>
      </c>
      <c r="G242" s="30">
        <f t="shared" ref="G242:H242" si="42">SUM(G243)</f>
        <v>0</v>
      </c>
      <c r="H242" s="30">
        <f t="shared" si="42"/>
        <v>0</v>
      </c>
      <c r="I242" s="11"/>
      <c r="J242" s="11"/>
      <c r="K242" s="11"/>
    </row>
    <row r="243" spans="1:11" s="12" customFormat="1" ht="31.5">
      <c r="A243" s="27" t="s">
        <v>307</v>
      </c>
      <c r="B243" s="28" t="s">
        <v>306</v>
      </c>
      <c r="C243" s="29" t="s">
        <v>20</v>
      </c>
      <c r="D243" s="28" t="s">
        <v>18</v>
      </c>
      <c r="E243" s="28" t="s">
        <v>250</v>
      </c>
      <c r="F243" s="30">
        <v>150000</v>
      </c>
      <c r="G243" s="30">
        <v>0</v>
      </c>
      <c r="H243" s="30">
        <v>0</v>
      </c>
      <c r="I243" s="11"/>
      <c r="J243" s="11"/>
      <c r="K243" s="11"/>
    </row>
    <row r="244" spans="1:11" ht="31.5">
      <c r="A244" s="24" t="s">
        <v>634</v>
      </c>
      <c r="B244" s="25" t="s">
        <v>309</v>
      </c>
      <c r="C244" s="23"/>
      <c r="D244" s="25"/>
      <c r="E244" s="25"/>
      <c r="F244" s="26">
        <f>F245</f>
        <v>26807635.68</v>
      </c>
      <c r="G244" s="26">
        <f t="shared" ref="G244:H244" si="43">G245</f>
        <v>18926970</v>
      </c>
      <c r="H244" s="26">
        <f t="shared" si="43"/>
        <v>18926970</v>
      </c>
    </row>
    <row r="245" spans="1:11" s="12" customFormat="1" ht="15.75">
      <c r="A245" s="27" t="s">
        <v>103</v>
      </c>
      <c r="B245" s="28" t="s">
        <v>310</v>
      </c>
      <c r="C245" s="29"/>
      <c r="D245" s="28"/>
      <c r="E245" s="28"/>
      <c r="F245" s="30">
        <f>F246+F250</f>
        <v>26807635.68</v>
      </c>
      <c r="G245" s="30">
        <f t="shared" ref="G245:H245" si="44">G246+G250</f>
        <v>18926970</v>
      </c>
      <c r="H245" s="30">
        <f t="shared" si="44"/>
        <v>18926970</v>
      </c>
      <c r="I245" s="11"/>
      <c r="J245" s="11"/>
      <c r="K245" s="11"/>
    </row>
    <row r="246" spans="1:11" s="12" customFormat="1" ht="31.5">
      <c r="A246" s="27" t="s">
        <v>635</v>
      </c>
      <c r="B246" s="28" t="s">
        <v>311</v>
      </c>
      <c r="C246" s="29"/>
      <c r="D246" s="28"/>
      <c r="E246" s="28"/>
      <c r="F246" s="30">
        <f>SUM(F247:F249)</f>
        <v>18981910</v>
      </c>
      <c r="G246" s="30">
        <f t="shared" ref="G246:H246" si="45">SUM(G247:G249)</f>
        <v>18926970</v>
      </c>
      <c r="H246" s="30">
        <f t="shared" si="45"/>
        <v>18926970</v>
      </c>
      <c r="I246" s="11"/>
      <c r="J246" s="11"/>
      <c r="K246" s="11"/>
    </row>
    <row r="247" spans="1:11" s="12" customFormat="1" ht="47.25">
      <c r="A247" s="27" t="s">
        <v>313</v>
      </c>
      <c r="B247" s="28" t="s">
        <v>312</v>
      </c>
      <c r="C247" s="29" t="s">
        <v>16</v>
      </c>
      <c r="D247" s="28" t="s">
        <v>18</v>
      </c>
      <c r="E247" s="28" t="s">
        <v>250</v>
      </c>
      <c r="F247" s="30">
        <v>17639400</v>
      </c>
      <c r="G247" s="30">
        <v>17639400</v>
      </c>
      <c r="H247" s="30">
        <v>17639400</v>
      </c>
      <c r="I247" s="11"/>
      <c r="J247" s="11"/>
      <c r="K247" s="11"/>
    </row>
    <row r="248" spans="1:11" s="12" customFormat="1" ht="31.5">
      <c r="A248" s="27" t="s">
        <v>307</v>
      </c>
      <c r="B248" s="28" t="s">
        <v>312</v>
      </c>
      <c r="C248" s="29" t="s">
        <v>20</v>
      </c>
      <c r="D248" s="28" t="s">
        <v>18</v>
      </c>
      <c r="E248" s="28" t="s">
        <v>250</v>
      </c>
      <c r="F248" s="30">
        <v>1156710</v>
      </c>
      <c r="G248" s="30">
        <v>1101770</v>
      </c>
      <c r="H248" s="30">
        <v>1101770</v>
      </c>
      <c r="I248" s="11"/>
      <c r="J248" s="11"/>
      <c r="K248" s="11"/>
    </row>
    <row r="249" spans="1:11" s="12" customFormat="1" ht="15.75">
      <c r="A249" s="27" t="s">
        <v>244</v>
      </c>
      <c r="B249" s="28" t="s">
        <v>314</v>
      </c>
      <c r="C249" s="29" t="s">
        <v>69</v>
      </c>
      <c r="D249" s="28" t="s">
        <v>18</v>
      </c>
      <c r="E249" s="28" t="s">
        <v>250</v>
      </c>
      <c r="F249" s="30">
        <v>185800</v>
      </c>
      <c r="G249" s="30">
        <v>185800</v>
      </c>
      <c r="H249" s="30">
        <v>185800</v>
      </c>
      <c r="I249" s="11"/>
      <c r="J249" s="11"/>
      <c r="K249" s="11"/>
    </row>
    <row r="250" spans="1:11" s="12" customFormat="1" ht="15.75">
      <c r="A250" s="27" t="s">
        <v>315</v>
      </c>
      <c r="B250" s="28" t="s">
        <v>316</v>
      </c>
      <c r="C250" s="29"/>
      <c r="D250" s="28"/>
      <c r="E250" s="28"/>
      <c r="F250" s="30">
        <f>SUM(F251:F255)</f>
        <v>7825725.6800000006</v>
      </c>
      <c r="G250" s="30">
        <f t="shared" ref="G250:H250" si="46">SUM(G251:G255)</f>
        <v>0</v>
      </c>
      <c r="H250" s="30">
        <f t="shared" si="46"/>
        <v>0</v>
      </c>
      <c r="I250" s="11"/>
      <c r="J250" s="11"/>
      <c r="K250" s="11"/>
    </row>
    <row r="251" spans="1:11" s="12" customFormat="1" ht="31.5">
      <c r="A251" s="27" t="s">
        <v>318</v>
      </c>
      <c r="B251" s="28" t="s">
        <v>317</v>
      </c>
      <c r="C251" s="29" t="s">
        <v>20</v>
      </c>
      <c r="D251" s="28" t="s">
        <v>18</v>
      </c>
      <c r="E251" s="28" t="s">
        <v>250</v>
      </c>
      <c r="F251" s="30">
        <v>449023.33</v>
      </c>
      <c r="G251" s="30">
        <v>0</v>
      </c>
      <c r="H251" s="30">
        <v>0</v>
      </c>
      <c r="I251" s="11"/>
      <c r="J251" s="11"/>
      <c r="K251" s="11"/>
    </row>
    <row r="252" spans="1:11" s="12" customFormat="1" ht="31.5">
      <c r="A252" s="27" t="s">
        <v>754</v>
      </c>
      <c r="B252" s="28" t="s">
        <v>317</v>
      </c>
      <c r="C252" s="29">
        <v>800</v>
      </c>
      <c r="D252" s="28" t="s">
        <v>18</v>
      </c>
      <c r="E252" s="28" t="s">
        <v>250</v>
      </c>
      <c r="F252" s="30">
        <v>53520.41</v>
      </c>
      <c r="G252" s="30">
        <v>0</v>
      </c>
      <c r="H252" s="30">
        <v>0</v>
      </c>
      <c r="I252" s="11"/>
      <c r="J252" s="11"/>
      <c r="K252" s="11"/>
    </row>
    <row r="253" spans="1:11" s="12" customFormat="1" ht="31.5" customHeight="1">
      <c r="A253" s="27" t="s">
        <v>320</v>
      </c>
      <c r="B253" s="28" t="s">
        <v>319</v>
      </c>
      <c r="C253" s="29" t="s">
        <v>20</v>
      </c>
      <c r="D253" s="28" t="s">
        <v>18</v>
      </c>
      <c r="E253" s="28" t="s">
        <v>250</v>
      </c>
      <c r="F253" s="30">
        <v>6435631.8300000001</v>
      </c>
      <c r="G253" s="30">
        <v>0</v>
      </c>
      <c r="H253" s="30">
        <v>0</v>
      </c>
      <c r="I253" s="11"/>
      <c r="J253" s="11"/>
      <c r="K253" s="11"/>
    </row>
    <row r="254" spans="1:11" s="12" customFormat="1" ht="22.5" customHeight="1">
      <c r="A254" s="27" t="s">
        <v>486</v>
      </c>
      <c r="B254" s="28" t="s">
        <v>319</v>
      </c>
      <c r="C254" s="29">
        <v>800</v>
      </c>
      <c r="D254" s="28" t="s">
        <v>18</v>
      </c>
      <c r="E254" s="28" t="s">
        <v>250</v>
      </c>
      <c r="F254" s="30">
        <v>4886.2299999999996</v>
      </c>
      <c r="G254" s="30">
        <v>0</v>
      </c>
      <c r="H254" s="30">
        <v>0</v>
      </c>
      <c r="I254" s="11"/>
      <c r="J254" s="11"/>
      <c r="K254" s="11"/>
    </row>
    <row r="255" spans="1:11" s="12" customFormat="1" ht="31.5">
      <c r="A255" s="27" t="s">
        <v>322</v>
      </c>
      <c r="B255" s="28" t="s">
        <v>321</v>
      </c>
      <c r="C255" s="29" t="s">
        <v>20</v>
      </c>
      <c r="D255" s="28" t="s">
        <v>26</v>
      </c>
      <c r="E255" s="28" t="s">
        <v>308</v>
      </c>
      <c r="F255" s="30">
        <v>882663.88</v>
      </c>
      <c r="G255" s="30">
        <v>0</v>
      </c>
      <c r="H255" s="30">
        <v>0</v>
      </c>
      <c r="I255" s="11"/>
      <c r="J255" s="11"/>
      <c r="K255" s="11"/>
    </row>
    <row r="256" spans="1:11" ht="15.75">
      <c r="A256" s="24" t="s">
        <v>636</v>
      </c>
      <c r="B256" s="25" t="s">
        <v>323</v>
      </c>
      <c r="C256" s="23"/>
      <c r="D256" s="25"/>
      <c r="E256" s="25"/>
      <c r="F256" s="26">
        <f>F257</f>
        <v>168688</v>
      </c>
      <c r="G256" s="26">
        <f t="shared" ref="G256:H256" si="47">G257</f>
        <v>0</v>
      </c>
      <c r="H256" s="26">
        <f t="shared" si="47"/>
        <v>0</v>
      </c>
    </row>
    <row r="257" spans="1:11" s="12" customFormat="1" ht="15.75">
      <c r="A257" s="27" t="s">
        <v>103</v>
      </c>
      <c r="B257" s="28" t="s">
        <v>324</v>
      </c>
      <c r="C257" s="29"/>
      <c r="D257" s="28"/>
      <c r="E257" s="28"/>
      <c r="F257" s="30">
        <f>F258</f>
        <v>168688</v>
      </c>
      <c r="G257" s="30">
        <f t="shared" ref="G257:H257" si="48">G258</f>
        <v>0</v>
      </c>
      <c r="H257" s="30">
        <f t="shared" si="48"/>
        <v>0</v>
      </c>
      <c r="I257" s="11"/>
      <c r="J257" s="11"/>
      <c r="K257" s="11"/>
    </row>
    <row r="258" spans="1:11" s="12" customFormat="1" ht="15.75">
      <c r="A258" s="27" t="s">
        <v>325</v>
      </c>
      <c r="B258" s="28" t="s">
        <v>326</v>
      </c>
      <c r="C258" s="29"/>
      <c r="D258" s="28"/>
      <c r="E258" s="28"/>
      <c r="F258" s="30">
        <f>SUM(F259:F263)</f>
        <v>168688</v>
      </c>
      <c r="G258" s="30">
        <f t="shared" ref="G258:H258" si="49">SUM(G259:G263)</f>
        <v>0</v>
      </c>
      <c r="H258" s="30">
        <f t="shared" si="49"/>
        <v>0</v>
      </c>
      <c r="I258" s="11"/>
      <c r="J258" s="11"/>
      <c r="K258" s="11"/>
    </row>
    <row r="259" spans="1:11" s="12" customFormat="1" ht="22.5" customHeight="1">
      <c r="A259" s="27" t="s">
        <v>666</v>
      </c>
      <c r="B259" s="28" t="s">
        <v>327</v>
      </c>
      <c r="C259" s="29" t="s">
        <v>20</v>
      </c>
      <c r="D259" s="28" t="s">
        <v>269</v>
      </c>
      <c r="E259" s="28" t="s">
        <v>34</v>
      </c>
      <c r="F259" s="30">
        <v>27648</v>
      </c>
      <c r="G259" s="30">
        <v>0</v>
      </c>
      <c r="H259" s="30">
        <v>0</v>
      </c>
      <c r="I259" s="11"/>
      <c r="J259" s="11"/>
      <c r="K259" s="11"/>
    </row>
    <row r="260" spans="1:11" s="12" customFormat="1" ht="18.75" customHeight="1">
      <c r="A260" s="27" t="s">
        <v>667</v>
      </c>
      <c r="B260" s="28" t="s">
        <v>328</v>
      </c>
      <c r="C260" s="29" t="s">
        <v>20</v>
      </c>
      <c r="D260" s="28" t="s">
        <v>269</v>
      </c>
      <c r="E260" s="28" t="s">
        <v>34</v>
      </c>
      <c r="F260" s="30">
        <v>28481</v>
      </c>
      <c r="G260" s="30">
        <v>0</v>
      </c>
      <c r="H260" s="30">
        <v>0</v>
      </c>
      <c r="I260" s="11"/>
      <c r="J260" s="11"/>
      <c r="K260" s="11"/>
    </row>
    <row r="261" spans="1:11" s="12" customFormat="1" ht="20.25" customHeight="1">
      <c r="A261" s="27" t="s">
        <v>668</v>
      </c>
      <c r="B261" s="28" t="s">
        <v>329</v>
      </c>
      <c r="C261" s="29" t="s">
        <v>20</v>
      </c>
      <c r="D261" s="28" t="s">
        <v>269</v>
      </c>
      <c r="E261" s="28" t="s">
        <v>34</v>
      </c>
      <c r="F261" s="30">
        <v>54832</v>
      </c>
      <c r="G261" s="30">
        <v>0</v>
      </c>
      <c r="H261" s="30">
        <v>0</v>
      </c>
      <c r="I261" s="11"/>
      <c r="J261" s="11"/>
      <c r="K261" s="11"/>
    </row>
    <row r="262" spans="1:11" s="12" customFormat="1" ht="17.25" customHeight="1">
      <c r="A262" s="27" t="s">
        <v>670</v>
      </c>
      <c r="B262" s="28" t="s">
        <v>330</v>
      </c>
      <c r="C262" s="29" t="s">
        <v>20</v>
      </c>
      <c r="D262" s="28" t="s">
        <v>269</v>
      </c>
      <c r="E262" s="28" t="s">
        <v>34</v>
      </c>
      <c r="F262" s="30">
        <v>46137</v>
      </c>
      <c r="G262" s="30">
        <v>0</v>
      </c>
      <c r="H262" s="30">
        <v>0</v>
      </c>
      <c r="I262" s="11"/>
      <c r="J262" s="11"/>
      <c r="K262" s="11"/>
    </row>
    <row r="263" spans="1:11" s="12" customFormat="1" ht="19.5" customHeight="1">
      <c r="A263" s="27" t="s">
        <v>669</v>
      </c>
      <c r="B263" s="28" t="s">
        <v>331</v>
      </c>
      <c r="C263" s="29" t="s">
        <v>20</v>
      </c>
      <c r="D263" s="28" t="s">
        <v>269</v>
      </c>
      <c r="E263" s="28" t="s">
        <v>34</v>
      </c>
      <c r="F263" s="30">
        <v>11590</v>
      </c>
      <c r="G263" s="30">
        <v>0</v>
      </c>
      <c r="H263" s="30">
        <v>0</v>
      </c>
      <c r="I263" s="11"/>
      <c r="J263" s="11"/>
      <c r="K263" s="11"/>
    </row>
    <row r="264" spans="1:11" ht="31.5">
      <c r="A264" s="24" t="s">
        <v>637</v>
      </c>
      <c r="B264" s="25" t="s">
        <v>332</v>
      </c>
      <c r="C264" s="23"/>
      <c r="D264" s="25"/>
      <c r="E264" s="25"/>
      <c r="F264" s="26">
        <f>F265</f>
        <v>3435340</v>
      </c>
      <c r="G264" s="26">
        <f t="shared" ref="G264:H264" si="50">G265</f>
        <v>4147514.83</v>
      </c>
      <c r="H264" s="26">
        <f t="shared" si="50"/>
        <v>4142962.4</v>
      </c>
    </row>
    <row r="265" spans="1:11" s="12" customFormat="1" ht="15.75">
      <c r="A265" s="27" t="s">
        <v>90</v>
      </c>
      <c r="B265" s="28" t="s">
        <v>333</v>
      </c>
      <c r="C265" s="29"/>
      <c r="D265" s="28"/>
      <c r="E265" s="28"/>
      <c r="F265" s="30">
        <f>F266</f>
        <v>3435340</v>
      </c>
      <c r="G265" s="30">
        <f t="shared" ref="G265:H265" si="51">G266</f>
        <v>4147514.83</v>
      </c>
      <c r="H265" s="30">
        <f t="shared" si="51"/>
        <v>4142962.4</v>
      </c>
      <c r="I265" s="11"/>
      <c r="J265" s="11"/>
      <c r="K265" s="11"/>
    </row>
    <row r="266" spans="1:11" s="12" customFormat="1" ht="15.75">
      <c r="A266" s="27" t="s">
        <v>334</v>
      </c>
      <c r="B266" s="28" t="s">
        <v>335</v>
      </c>
      <c r="C266" s="29"/>
      <c r="D266" s="28"/>
      <c r="E266" s="28"/>
      <c r="F266" s="30">
        <f>SUM(F267)</f>
        <v>3435340</v>
      </c>
      <c r="G266" s="30">
        <f t="shared" ref="G266:H266" si="52">SUM(G267)</f>
        <v>4147514.83</v>
      </c>
      <c r="H266" s="30">
        <f t="shared" si="52"/>
        <v>4142962.4</v>
      </c>
      <c r="I266" s="11"/>
      <c r="J266" s="11"/>
      <c r="K266" s="11"/>
    </row>
    <row r="267" spans="1:11" s="12" customFormat="1" ht="15.75">
      <c r="A267" s="27" t="s">
        <v>337</v>
      </c>
      <c r="B267" s="28" t="s">
        <v>336</v>
      </c>
      <c r="C267" s="29" t="s">
        <v>24</v>
      </c>
      <c r="D267" s="28" t="s">
        <v>25</v>
      </c>
      <c r="E267" s="28" t="s">
        <v>26</v>
      </c>
      <c r="F267" s="30">
        <v>3435340</v>
      </c>
      <c r="G267" s="30">
        <v>4147514.83</v>
      </c>
      <c r="H267" s="30">
        <v>4142962.4</v>
      </c>
      <c r="I267" s="2"/>
      <c r="J267" s="11"/>
      <c r="K267" s="11"/>
    </row>
    <row r="268" spans="1:11" ht="24" customHeight="1">
      <c r="A268" s="24" t="s">
        <v>638</v>
      </c>
      <c r="B268" s="25" t="s">
        <v>338</v>
      </c>
      <c r="C268" s="23"/>
      <c r="D268" s="25"/>
      <c r="E268" s="25"/>
      <c r="F268" s="26">
        <f>F269</f>
        <v>21057568.849999998</v>
      </c>
      <c r="G268" s="26">
        <f t="shared" ref="G268:H268" si="53">G269</f>
        <v>15714800</v>
      </c>
      <c r="H268" s="26">
        <f t="shared" si="53"/>
        <v>15714800</v>
      </c>
    </row>
    <row r="269" spans="1:11" s="12" customFormat="1" ht="15.75">
      <c r="A269" s="27" t="s">
        <v>103</v>
      </c>
      <c r="B269" s="28" t="s">
        <v>339</v>
      </c>
      <c r="C269" s="29"/>
      <c r="D269" s="28"/>
      <c r="E269" s="28"/>
      <c r="F269" s="30">
        <f>F270</f>
        <v>21057568.849999998</v>
      </c>
      <c r="G269" s="30">
        <f t="shared" ref="G269:H269" si="54">G270</f>
        <v>15714800</v>
      </c>
      <c r="H269" s="30">
        <f t="shared" si="54"/>
        <v>15714800</v>
      </c>
      <c r="I269" s="11"/>
      <c r="J269" s="11"/>
      <c r="K269" s="11"/>
    </row>
    <row r="270" spans="1:11" s="12" customFormat="1" ht="15.75">
      <c r="A270" s="27" t="s">
        <v>639</v>
      </c>
      <c r="B270" s="28" t="s">
        <v>340</v>
      </c>
      <c r="C270" s="29"/>
      <c r="D270" s="28"/>
      <c r="E270" s="28"/>
      <c r="F270" s="30">
        <f>SUM(F271:F287)</f>
        <v>21057568.849999998</v>
      </c>
      <c r="G270" s="30">
        <f t="shared" ref="G270:H270" si="55">SUM(G271:G287)</f>
        <v>15714800</v>
      </c>
      <c r="H270" s="30">
        <f t="shared" si="55"/>
        <v>15714800</v>
      </c>
      <c r="I270" s="11"/>
      <c r="J270" s="11"/>
      <c r="K270" s="11"/>
    </row>
    <row r="271" spans="1:11" s="12" customFormat="1" ht="16.5" customHeight="1">
      <c r="A271" s="27" t="s">
        <v>671</v>
      </c>
      <c r="B271" s="28" t="s">
        <v>341</v>
      </c>
      <c r="C271" s="29" t="s">
        <v>20</v>
      </c>
      <c r="D271" s="28" t="s">
        <v>269</v>
      </c>
      <c r="E271" s="28" t="s">
        <v>48</v>
      </c>
      <c r="F271" s="30">
        <v>8036127.6699999999</v>
      </c>
      <c r="G271" s="30">
        <v>5714500</v>
      </c>
      <c r="H271" s="30">
        <v>5714500</v>
      </c>
      <c r="I271" s="11"/>
      <c r="J271" s="11"/>
      <c r="K271" s="11"/>
    </row>
    <row r="272" spans="1:11" s="12" customFormat="1" ht="15.75">
      <c r="A272" s="27" t="s">
        <v>672</v>
      </c>
      <c r="B272" s="28" t="s">
        <v>342</v>
      </c>
      <c r="C272" s="29" t="s">
        <v>20</v>
      </c>
      <c r="D272" s="28" t="s">
        <v>269</v>
      </c>
      <c r="E272" s="28" t="s">
        <v>48</v>
      </c>
      <c r="F272" s="30">
        <v>10731391.189999999</v>
      </c>
      <c r="G272" s="30">
        <v>8730100</v>
      </c>
      <c r="H272" s="30">
        <v>8730100</v>
      </c>
      <c r="I272" s="11"/>
      <c r="J272" s="11"/>
      <c r="K272" s="11"/>
    </row>
    <row r="273" spans="1:11" s="12" customFormat="1" ht="15.75">
      <c r="A273" s="27" t="s">
        <v>755</v>
      </c>
      <c r="B273" s="28" t="s">
        <v>342</v>
      </c>
      <c r="C273" s="29">
        <v>800</v>
      </c>
      <c r="D273" s="28" t="s">
        <v>269</v>
      </c>
      <c r="E273" s="28" t="s">
        <v>48</v>
      </c>
      <c r="F273" s="30">
        <v>7499.99</v>
      </c>
      <c r="G273" s="30">
        <v>0</v>
      </c>
      <c r="H273" s="30">
        <v>0</v>
      </c>
      <c r="I273" s="11"/>
      <c r="J273" s="11"/>
      <c r="K273" s="11"/>
    </row>
    <row r="274" spans="1:11" s="12" customFormat="1" ht="20.25" customHeight="1">
      <c r="A274" s="27" t="s">
        <v>666</v>
      </c>
      <c r="B274" s="28" t="s">
        <v>343</v>
      </c>
      <c r="C274" s="29" t="s">
        <v>20</v>
      </c>
      <c r="D274" s="28" t="s">
        <v>269</v>
      </c>
      <c r="E274" s="28" t="s">
        <v>48</v>
      </c>
      <c r="F274" s="30">
        <v>141600</v>
      </c>
      <c r="G274" s="30">
        <v>104800</v>
      </c>
      <c r="H274" s="30">
        <v>104800</v>
      </c>
      <c r="I274" s="11"/>
      <c r="J274" s="11"/>
      <c r="K274" s="11"/>
    </row>
    <row r="275" spans="1:11" s="12" customFormat="1" ht="20.25" customHeight="1">
      <c r="A275" s="27" t="s">
        <v>756</v>
      </c>
      <c r="B275" s="28" t="s">
        <v>343</v>
      </c>
      <c r="C275" s="29">
        <v>800</v>
      </c>
      <c r="D275" s="28" t="s">
        <v>269</v>
      </c>
      <c r="E275" s="28" t="s">
        <v>48</v>
      </c>
      <c r="F275" s="30">
        <v>22000</v>
      </c>
      <c r="G275" s="30">
        <v>0</v>
      </c>
      <c r="H275" s="30">
        <v>0</v>
      </c>
      <c r="I275" s="11"/>
      <c r="J275" s="11"/>
      <c r="K275" s="11"/>
    </row>
    <row r="276" spans="1:11" s="12" customFormat="1" ht="21" customHeight="1">
      <c r="A276" s="27" t="s">
        <v>667</v>
      </c>
      <c r="B276" s="28" t="s">
        <v>344</v>
      </c>
      <c r="C276" s="29" t="s">
        <v>20</v>
      </c>
      <c r="D276" s="28" t="s">
        <v>269</v>
      </c>
      <c r="E276" s="28" t="s">
        <v>48</v>
      </c>
      <c r="F276" s="30">
        <v>164600</v>
      </c>
      <c r="G276" s="30">
        <v>122600</v>
      </c>
      <c r="H276" s="30">
        <v>122600</v>
      </c>
      <c r="I276" s="11"/>
      <c r="J276" s="11"/>
      <c r="K276" s="11"/>
    </row>
    <row r="277" spans="1:11" s="12" customFormat="1" ht="18.75" customHeight="1">
      <c r="A277" s="27" t="s">
        <v>757</v>
      </c>
      <c r="B277" s="28" t="s">
        <v>344</v>
      </c>
      <c r="C277" s="29">
        <v>800</v>
      </c>
      <c r="D277" s="28" t="s">
        <v>269</v>
      </c>
      <c r="E277" s="28" t="s">
        <v>48</v>
      </c>
      <c r="F277" s="30">
        <v>30800</v>
      </c>
      <c r="G277" s="30">
        <v>0</v>
      </c>
      <c r="H277" s="30">
        <v>0</v>
      </c>
      <c r="I277" s="11"/>
      <c r="J277" s="11"/>
      <c r="K277" s="11"/>
    </row>
    <row r="278" spans="1:11" s="12" customFormat="1" ht="22.5" customHeight="1">
      <c r="A278" s="27" t="s">
        <v>673</v>
      </c>
      <c r="B278" s="28" t="s">
        <v>345</v>
      </c>
      <c r="C278" s="29" t="s">
        <v>20</v>
      </c>
      <c r="D278" s="28" t="s">
        <v>269</v>
      </c>
      <c r="E278" s="28" t="s">
        <v>48</v>
      </c>
      <c r="F278" s="30">
        <v>142350</v>
      </c>
      <c r="G278" s="30">
        <v>96400</v>
      </c>
      <c r="H278" s="30">
        <v>96400</v>
      </c>
      <c r="I278" s="11"/>
      <c r="J278" s="11"/>
      <c r="K278" s="11"/>
    </row>
    <row r="279" spans="1:11" s="12" customFormat="1" ht="18.75" customHeight="1">
      <c r="A279" s="27" t="s">
        <v>758</v>
      </c>
      <c r="B279" s="28" t="s">
        <v>345</v>
      </c>
      <c r="C279" s="29">
        <v>800</v>
      </c>
      <c r="D279" s="28" t="s">
        <v>269</v>
      </c>
      <c r="E279" s="28" t="s">
        <v>48</v>
      </c>
      <c r="F279" s="30">
        <v>30800</v>
      </c>
      <c r="G279" s="30">
        <v>0</v>
      </c>
      <c r="H279" s="30">
        <v>0</v>
      </c>
      <c r="I279" s="11"/>
      <c r="J279" s="11"/>
      <c r="K279" s="11"/>
    </row>
    <row r="280" spans="1:11" s="12" customFormat="1" ht="21.75" customHeight="1">
      <c r="A280" s="27" t="s">
        <v>674</v>
      </c>
      <c r="B280" s="28" t="s">
        <v>346</v>
      </c>
      <c r="C280" s="29" t="s">
        <v>20</v>
      </c>
      <c r="D280" s="28" t="s">
        <v>269</v>
      </c>
      <c r="E280" s="28" t="s">
        <v>48</v>
      </c>
      <c r="F280" s="30">
        <v>198200</v>
      </c>
      <c r="G280" s="30">
        <v>158300</v>
      </c>
      <c r="H280" s="30">
        <v>158300</v>
      </c>
      <c r="I280" s="11"/>
      <c r="J280" s="11"/>
      <c r="K280" s="11"/>
    </row>
    <row r="281" spans="1:11" s="12" customFormat="1" ht="20.25" customHeight="1">
      <c r="A281" s="27" t="s">
        <v>759</v>
      </c>
      <c r="B281" s="28" t="s">
        <v>346</v>
      </c>
      <c r="C281" s="29">
        <v>800</v>
      </c>
      <c r="D281" s="28" t="s">
        <v>269</v>
      </c>
      <c r="E281" s="28" t="s">
        <v>48</v>
      </c>
      <c r="F281" s="30">
        <v>30800</v>
      </c>
      <c r="G281" s="30">
        <v>0</v>
      </c>
      <c r="H281" s="30">
        <v>0</v>
      </c>
      <c r="I281" s="11"/>
      <c r="J281" s="11"/>
      <c r="K281" s="11"/>
    </row>
    <row r="282" spans="1:11" s="12" customFormat="1" ht="15.75">
      <c r="A282" s="27" t="s">
        <v>668</v>
      </c>
      <c r="B282" s="28" t="s">
        <v>347</v>
      </c>
      <c r="C282" s="29" t="s">
        <v>20</v>
      </c>
      <c r="D282" s="28" t="s">
        <v>269</v>
      </c>
      <c r="E282" s="28" t="s">
        <v>48</v>
      </c>
      <c r="F282" s="30">
        <v>210500</v>
      </c>
      <c r="G282" s="30">
        <v>165500</v>
      </c>
      <c r="H282" s="30">
        <v>165500</v>
      </c>
      <c r="I282" s="11"/>
      <c r="J282" s="11"/>
      <c r="K282" s="11"/>
    </row>
    <row r="283" spans="1:11" s="12" customFormat="1" ht="15.75">
      <c r="A283" s="27" t="s">
        <v>760</v>
      </c>
      <c r="B283" s="28" t="s">
        <v>347</v>
      </c>
      <c r="C283" s="29">
        <v>800</v>
      </c>
      <c r="D283" s="28" t="s">
        <v>269</v>
      </c>
      <c r="E283" s="28" t="s">
        <v>48</v>
      </c>
      <c r="F283" s="30">
        <v>35200</v>
      </c>
      <c r="G283" s="30">
        <v>0</v>
      </c>
      <c r="H283" s="30">
        <v>0</v>
      </c>
      <c r="I283" s="11"/>
      <c r="J283" s="11"/>
      <c r="K283" s="11"/>
    </row>
    <row r="284" spans="1:11" s="12" customFormat="1" ht="21.75" customHeight="1">
      <c r="A284" s="27" t="s">
        <v>670</v>
      </c>
      <c r="B284" s="28" t="s">
        <v>348</v>
      </c>
      <c r="C284" s="29" t="s">
        <v>20</v>
      </c>
      <c r="D284" s="28" t="s">
        <v>269</v>
      </c>
      <c r="E284" s="28" t="s">
        <v>48</v>
      </c>
      <c r="F284" s="30">
        <v>931000</v>
      </c>
      <c r="G284" s="30">
        <v>389300</v>
      </c>
      <c r="H284" s="30">
        <v>389300</v>
      </c>
      <c r="I284" s="11"/>
      <c r="J284" s="11"/>
      <c r="K284" s="11"/>
    </row>
    <row r="285" spans="1:11" s="12" customFormat="1" ht="21.75" customHeight="1">
      <c r="A285" s="27" t="s">
        <v>761</v>
      </c>
      <c r="B285" s="28" t="s">
        <v>348</v>
      </c>
      <c r="C285" s="29">
        <v>800</v>
      </c>
      <c r="D285" s="28" t="s">
        <v>269</v>
      </c>
      <c r="E285" s="28" t="s">
        <v>48</v>
      </c>
      <c r="F285" s="30">
        <v>35200</v>
      </c>
      <c r="G285" s="30">
        <v>0</v>
      </c>
      <c r="H285" s="30">
        <v>0</v>
      </c>
      <c r="I285" s="11"/>
      <c r="J285" s="11"/>
      <c r="K285" s="11"/>
    </row>
    <row r="286" spans="1:11" s="12" customFormat="1" ht="15.75">
      <c r="A286" s="27" t="s">
        <v>669</v>
      </c>
      <c r="B286" s="28" t="s">
        <v>349</v>
      </c>
      <c r="C286" s="29" t="s">
        <v>20</v>
      </c>
      <c r="D286" s="28" t="s">
        <v>269</v>
      </c>
      <c r="E286" s="28" t="s">
        <v>48</v>
      </c>
      <c r="F286" s="30">
        <v>274300</v>
      </c>
      <c r="G286" s="30">
        <v>233300</v>
      </c>
      <c r="H286" s="30">
        <v>233300</v>
      </c>
      <c r="I286" s="11"/>
      <c r="J286" s="11"/>
      <c r="K286" s="11"/>
    </row>
    <row r="287" spans="1:11" s="12" customFormat="1" ht="15.75">
      <c r="A287" s="27" t="s">
        <v>762</v>
      </c>
      <c r="B287" s="28" t="s">
        <v>349</v>
      </c>
      <c r="C287" s="29">
        <v>800</v>
      </c>
      <c r="D287" s="28" t="s">
        <v>269</v>
      </c>
      <c r="E287" s="28" t="s">
        <v>48</v>
      </c>
      <c r="F287" s="30">
        <v>35200</v>
      </c>
      <c r="G287" s="30">
        <v>0</v>
      </c>
      <c r="H287" s="30">
        <v>0</v>
      </c>
      <c r="I287" s="11"/>
      <c r="J287" s="11"/>
      <c r="K287" s="11"/>
    </row>
    <row r="288" spans="1:11" ht="31.5">
      <c r="A288" s="37" t="s">
        <v>640</v>
      </c>
      <c r="B288" s="25" t="s">
        <v>350</v>
      </c>
      <c r="C288" s="23"/>
      <c r="D288" s="25"/>
      <c r="E288" s="25"/>
      <c r="F288" s="26">
        <f>F289+F292+F299</f>
        <v>99312730.520000011</v>
      </c>
      <c r="G288" s="26">
        <f t="shared" ref="G288" si="56">G289+G292+G299</f>
        <v>124998837.93000001</v>
      </c>
      <c r="H288" s="26">
        <f>H289+H292+H299+H314</f>
        <v>138377270.17000002</v>
      </c>
    </row>
    <row r="289" spans="1:11" s="12" customFormat="1" ht="15.75">
      <c r="A289" s="27" t="s">
        <v>351</v>
      </c>
      <c r="B289" s="28" t="s">
        <v>352</v>
      </c>
      <c r="C289" s="29"/>
      <c r="D289" s="28"/>
      <c r="E289" s="28"/>
      <c r="F289" s="30">
        <f>F290</f>
        <v>10300</v>
      </c>
      <c r="G289" s="30">
        <f t="shared" ref="G289:H290" si="57">G290</f>
        <v>40077143.560000002</v>
      </c>
      <c r="H289" s="30">
        <f t="shared" si="57"/>
        <v>64197316.509999998</v>
      </c>
      <c r="I289" s="11"/>
      <c r="J289" s="11"/>
      <c r="K289" s="11"/>
    </row>
    <row r="290" spans="1:11" s="12" customFormat="1" ht="15.75">
      <c r="A290" s="27" t="s">
        <v>353</v>
      </c>
      <c r="B290" s="28" t="s">
        <v>354</v>
      </c>
      <c r="C290" s="29"/>
      <c r="D290" s="28"/>
      <c r="E290" s="28"/>
      <c r="F290" s="30">
        <f>F291</f>
        <v>10300</v>
      </c>
      <c r="G290" s="30">
        <f t="shared" si="57"/>
        <v>40077143.560000002</v>
      </c>
      <c r="H290" s="30">
        <f t="shared" si="57"/>
        <v>64197316.509999998</v>
      </c>
      <c r="I290" s="11"/>
      <c r="J290" s="11"/>
      <c r="K290" s="11"/>
    </row>
    <row r="291" spans="1:11" s="12" customFormat="1" ht="31.5">
      <c r="A291" s="27" t="s">
        <v>356</v>
      </c>
      <c r="B291" s="28" t="s">
        <v>355</v>
      </c>
      <c r="C291" s="29" t="s">
        <v>20</v>
      </c>
      <c r="D291" s="28" t="s">
        <v>269</v>
      </c>
      <c r="E291" s="28" t="s">
        <v>34</v>
      </c>
      <c r="F291" s="30">
        <v>10300</v>
      </c>
      <c r="G291" s="30">
        <v>40077143.560000002</v>
      </c>
      <c r="H291" s="30">
        <v>64197316.509999998</v>
      </c>
      <c r="I291" s="11"/>
      <c r="J291" s="11"/>
      <c r="K291" s="11"/>
    </row>
    <row r="292" spans="1:11" s="12" customFormat="1" ht="15.75">
      <c r="A292" s="27" t="s">
        <v>90</v>
      </c>
      <c r="B292" s="28" t="s">
        <v>357</v>
      </c>
      <c r="C292" s="29"/>
      <c r="D292" s="28"/>
      <c r="E292" s="28"/>
      <c r="F292" s="30">
        <f>F293+F295+F297</f>
        <v>11471984.59</v>
      </c>
      <c r="G292" s="30">
        <f t="shared" ref="G292:H292" si="58">G293+G295+G297</f>
        <v>16527510.49</v>
      </c>
      <c r="H292" s="30">
        <f t="shared" si="58"/>
        <v>11960461.049999999</v>
      </c>
      <c r="I292" s="11"/>
      <c r="J292" s="11"/>
      <c r="K292" s="11"/>
    </row>
    <row r="293" spans="1:11" s="12" customFormat="1" ht="15.75">
      <c r="A293" s="27" t="s">
        <v>358</v>
      </c>
      <c r="B293" s="28" t="s">
        <v>359</v>
      </c>
      <c r="C293" s="29"/>
      <c r="D293" s="28"/>
      <c r="E293" s="28"/>
      <c r="F293" s="30">
        <f>SUM(F294)</f>
        <v>35490</v>
      </c>
      <c r="G293" s="30">
        <f t="shared" ref="G293:H293" si="59">SUM(G294)</f>
        <v>5648276.2300000004</v>
      </c>
      <c r="H293" s="30">
        <f t="shared" si="59"/>
        <v>1081226.79</v>
      </c>
      <c r="I293" s="11"/>
      <c r="J293" s="11"/>
      <c r="K293" s="11"/>
    </row>
    <row r="294" spans="1:11" s="12" customFormat="1" ht="47.25">
      <c r="A294" s="31" t="s">
        <v>361</v>
      </c>
      <c r="B294" s="28" t="s">
        <v>360</v>
      </c>
      <c r="C294" s="29" t="s">
        <v>20</v>
      </c>
      <c r="D294" s="28" t="s">
        <v>269</v>
      </c>
      <c r="E294" s="28" t="s">
        <v>34</v>
      </c>
      <c r="F294" s="30">
        <v>35490</v>
      </c>
      <c r="G294" s="30">
        <v>5648276.2300000004</v>
      </c>
      <c r="H294" s="30">
        <v>1081226.79</v>
      </c>
      <c r="I294" s="11"/>
      <c r="J294" s="11"/>
      <c r="K294" s="11"/>
    </row>
    <row r="295" spans="1:11" s="12" customFormat="1" ht="31.5">
      <c r="A295" s="27" t="s">
        <v>362</v>
      </c>
      <c r="B295" s="28" t="s">
        <v>363</v>
      </c>
      <c r="C295" s="29"/>
      <c r="D295" s="28"/>
      <c r="E295" s="28"/>
      <c r="F295" s="30">
        <f>SUM(F296)</f>
        <v>11436494.59</v>
      </c>
      <c r="G295" s="30">
        <f t="shared" ref="G295:H295" si="60">SUM(G296)</f>
        <v>10325587.59</v>
      </c>
      <c r="H295" s="30">
        <f t="shared" si="60"/>
        <v>10325587.59</v>
      </c>
      <c r="I295" s="11"/>
      <c r="J295" s="11"/>
      <c r="K295" s="11"/>
    </row>
    <row r="296" spans="1:11" s="12" customFormat="1" ht="47.25">
      <c r="A296" s="27" t="s">
        <v>365</v>
      </c>
      <c r="B296" s="28" t="s">
        <v>364</v>
      </c>
      <c r="C296" s="29" t="s">
        <v>20</v>
      </c>
      <c r="D296" s="28" t="s">
        <v>26</v>
      </c>
      <c r="E296" s="28" t="s">
        <v>87</v>
      </c>
      <c r="F296" s="30">
        <v>11436494.59</v>
      </c>
      <c r="G296" s="30">
        <v>10325587.59</v>
      </c>
      <c r="H296" s="30">
        <v>10325587.59</v>
      </c>
      <c r="I296" s="11"/>
      <c r="J296" s="11"/>
      <c r="K296" s="11"/>
    </row>
    <row r="297" spans="1:11" s="12" customFormat="1" ht="15.75">
      <c r="A297" s="27" t="s">
        <v>366</v>
      </c>
      <c r="B297" s="28" t="s">
        <v>367</v>
      </c>
      <c r="C297" s="29"/>
      <c r="D297" s="28"/>
      <c r="E297" s="28"/>
      <c r="F297" s="30">
        <f>SUM(F298)</f>
        <v>0</v>
      </c>
      <c r="G297" s="30">
        <f t="shared" ref="G297:H297" si="61">SUM(G298)</f>
        <v>553646.67000000004</v>
      </c>
      <c r="H297" s="30">
        <f t="shared" si="61"/>
        <v>553646.67000000004</v>
      </c>
      <c r="I297" s="11"/>
      <c r="J297" s="11"/>
      <c r="K297" s="11"/>
    </row>
    <row r="298" spans="1:11" s="12" customFormat="1" ht="47.25">
      <c r="A298" s="31" t="s">
        <v>369</v>
      </c>
      <c r="B298" s="28" t="s">
        <v>368</v>
      </c>
      <c r="C298" s="29" t="s">
        <v>20</v>
      </c>
      <c r="D298" s="28" t="s">
        <v>269</v>
      </c>
      <c r="E298" s="28" t="s">
        <v>34</v>
      </c>
      <c r="F298" s="30">
        <v>0</v>
      </c>
      <c r="G298" s="30">
        <v>553646.67000000004</v>
      </c>
      <c r="H298" s="30">
        <v>553646.67000000004</v>
      </c>
      <c r="I298" s="11"/>
      <c r="J298" s="11"/>
      <c r="K298" s="11"/>
    </row>
    <row r="299" spans="1:11" s="12" customFormat="1" ht="15.75">
      <c r="A299" s="27" t="s">
        <v>103</v>
      </c>
      <c r="B299" s="28" t="s">
        <v>370</v>
      </c>
      <c r="C299" s="29"/>
      <c r="D299" s="28"/>
      <c r="E299" s="28"/>
      <c r="F299" s="30">
        <f>F303+F309+F300</f>
        <v>87830445.930000007</v>
      </c>
      <c r="G299" s="30">
        <f t="shared" ref="G299" si="62">G303+G309+G300</f>
        <v>68394183.879999995</v>
      </c>
      <c r="H299" s="30">
        <f>H303+H309+H300</f>
        <v>60978192.609999999</v>
      </c>
      <c r="I299" s="11"/>
      <c r="J299" s="11"/>
      <c r="K299" s="11"/>
    </row>
    <row r="300" spans="1:11" s="12" customFormat="1" ht="15.75">
      <c r="A300" s="27" t="s">
        <v>763</v>
      </c>
      <c r="B300" s="28" t="s">
        <v>764</v>
      </c>
      <c r="C300" s="29"/>
      <c r="D300" s="28"/>
      <c r="E300" s="28"/>
      <c r="F300" s="30">
        <f>SUM(F301:F302)</f>
        <v>12088000</v>
      </c>
      <c r="G300" s="30">
        <f t="shared" ref="G300:H300" si="63">SUM(G301:G302)</f>
        <v>0</v>
      </c>
      <c r="H300" s="30">
        <f t="shared" si="63"/>
        <v>0</v>
      </c>
      <c r="I300" s="11"/>
      <c r="J300" s="11"/>
      <c r="K300" s="11"/>
    </row>
    <row r="301" spans="1:11" s="12" customFormat="1" ht="31.5">
      <c r="A301" s="27" t="s">
        <v>671</v>
      </c>
      <c r="B301" s="28" t="s">
        <v>765</v>
      </c>
      <c r="C301" s="29" t="s">
        <v>20</v>
      </c>
      <c r="D301" s="28" t="s">
        <v>269</v>
      </c>
      <c r="E301" s="28" t="s">
        <v>34</v>
      </c>
      <c r="F301" s="30">
        <v>478000</v>
      </c>
      <c r="G301" s="30">
        <v>0</v>
      </c>
      <c r="H301" s="30">
        <v>0</v>
      </c>
      <c r="I301" s="11"/>
      <c r="J301" s="11"/>
      <c r="K301" s="11"/>
    </row>
    <row r="302" spans="1:11" s="12" customFormat="1" ht="15.75">
      <c r="A302" s="27" t="s">
        <v>766</v>
      </c>
      <c r="B302" s="28" t="s">
        <v>767</v>
      </c>
      <c r="C302" s="29" t="s">
        <v>20</v>
      </c>
      <c r="D302" s="28" t="s">
        <v>269</v>
      </c>
      <c r="E302" s="28" t="s">
        <v>34</v>
      </c>
      <c r="F302" s="30">
        <v>11610000</v>
      </c>
      <c r="G302" s="30">
        <v>0</v>
      </c>
      <c r="H302" s="30">
        <v>0</v>
      </c>
      <c r="I302" s="11"/>
      <c r="J302" s="11"/>
      <c r="K302" s="11"/>
    </row>
    <row r="303" spans="1:11" s="12" customFormat="1" ht="31.5">
      <c r="A303" s="27" t="s">
        <v>675</v>
      </c>
      <c r="B303" s="28" t="s">
        <v>371</v>
      </c>
      <c r="C303" s="29"/>
      <c r="D303" s="28"/>
      <c r="E303" s="28"/>
      <c r="F303" s="30">
        <f>SUM(F304:F308)</f>
        <v>49345998.560000002</v>
      </c>
      <c r="G303" s="30">
        <f t="shared" ref="G303" si="64">SUM(G304:G308)</f>
        <v>46326983.880000003</v>
      </c>
      <c r="H303" s="30">
        <f>SUM(H304:H308)</f>
        <v>38910992.609999999</v>
      </c>
      <c r="I303" s="11"/>
      <c r="J303" s="11"/>
      <c r="K303" s="11"/>
    </row>
    <row r="304" spans="1:11" s="12" customFormat="1" ht="47.25">
      <c r="A304" s="27" t="s">
        <v>242</v>
      </c>
      <c r="B304" s="28" t="s">
        <v>372</v>
      </c>
      <c r="C304" s="29" t="s">
        <v>16</v>
      </c>
      <c r="D304" s="28" t="s">
        <v>18</v>
      </c>
      <c r="E304" s="28" t="s">
        <v>250</v>
      </c>
      <c r="F304" s="30">
        <v>41870300</v>
      </c>
      <c r="G304" s="30">
        <v>41870300</v>
      </c>
      <c r="H304" s="30">
        <v>34460337.93</v>
      </c>
      <c r="I304" s="11"/>
      <c r="J304" s="11"/>
      <c r="K304" s="11"/>
    </row>
    <row r="305" spans="1:11" s="12" customFormat="1" ht="31.5">
      <c r="A305" s="27" t="s">
        <v>373</v>
      </c>
      <c r="B305" s="28" t="s">
        <v>372</v>
      </c>
      <c r="C305" s="29" t="s">
        <v>20</v>
      </c>
      <c r="D305" s="28" t="s">
        <v>18</v>
      </c>
      <c r="E305" s="28" t="s">
        <v>250</v>
      </c>
      <c r="F305" s="30">
        <v>7151841.0300000003</v>
      </c>
      <c r="G305" s="30">
        <v>4132826.35</v>
      </c>
      <c r="H305" s="30">
        <v>4126797.15</v>
      </c>
      <c r="I305" s="11"/>
      <c r="J305" s="11"/>
      <c r="K305" s="11"/>
    </row>
    <row r="306" spans="1:11" s="12" customFormat="1" ht="47.25">
      <c r="A306" s="31" t="s">
        <v>375</v>
      </c>
      <c r="B306" s="28" t="s">
        <v>374</v>
      </c>
      <c r="C306" s="29" t="s">
        <v>16</v>
      </c>
      <c r="D306" s="28" t="s">
        <v>269</v>
      </c>
      <c r="E306" s="28" t="s">
        <v>269</v>
      </c>
      <c r="F306" s="30">
        <v>113701.53</v>
      </c>
      <c r="G306" s="30">
        <v>110357.53</v>
      </c>
      <c r="H306" s="30">
        <v>110357.53</v>
      </c>
      <c r="I306" s="11"/>
      <c r="J306" s="11"/>
      <c r="K306" s="11"/>
    </row>
    <row r="307" spans="1:11" s="12" customFormat="1" ht="31.5">
      <c r="A307" s="31" t="s">
        <v>724</v>
      </c>
      <c r="B307" s="28" t="s">
        <v>374</v>
      </c>
      <c r="C307" s="29">
        <v>200</v>
      </c>
      <c r="D307" s="28" t="s">
        <v>269</v>
      </c>
      <c r="E307" s="28" t="s">
        <v>269</v>
      </c>
      <c r="F307" s="30">
        <v>6656</v>
      </c>
      <c r="G307" s="30">
        <v>10000</v>
      </c>
      <c r="H307" s="30">
        <v>10000</v>
      </c>
      <c r="I307" s="11"/>
      <c r="J307" s="11"/>
      <c r="K307" s="11"/>
    </row>
    <row r="308" spans="1:11" s="12" customFormat="1" ht="15.75">
      <c r="A308" s="27" t="s">
        <v>244</v>
      </c>
      <c r="B308" s="28" t="s">
        <v>376</v>
      </c>
      <c r="C308" s="29" t="s">
        <v>69</v>
      </c>
      <c r="D308" s="28" t="s">
        <v>18</v>
      </c>
      <c r="E308" s="28" t="s">
        <v>250</v>
      </c>
      <c r="F308" s="30">
        <v>203500</v>
      </c>
      <c r="G308" s="30">
        <v>203500</v>
      </c>
      <c r="H308" s="30">
        <v>203500</v>
      </c>
      <c r="I308" s="11"/>
      <c r="J308" s="11"/>
      <c r="K308" s="11"/>
    </row>
    <row r="309" spans="1:11" s="12" customFormat="1" ht="15.75">
      <c r="A309" s="27" t="s">
        <v>744</v>
      </c>
      <c r="B309" s="28" t="s">
        <v>377</v>
      </c>
      <c r="C309" s="29"/>
      <c r="D309" s="28"/>
      <c r="E309" s="28"/>
      <c r="F309" s="30">
        <f>SUM(F310:F313)</f>
        <v>26396447.370000001</v>
      </c>
      <c r="G309" s="30">
        <f t="shared" ref="G309" si="65">SUM(G310:G313)</f>
        <v>22067200</v>
      </c>
      <c r="H309" s="30">
        <f>SUM(H310:H313)</f>
        <v>22067200</v>
      </c>
      <c r="I309" s="11"/>
      <c r="J309" s="11"/>
      <c r="K309" s="11"/>
    </row>
    <row r="310" spans="1:11" s="12" customFormat="1" ht="47.25">
      <c r="A310" s="31" t="s">
        <v>379</v>
      </c>
      <c r="B310" s="28" t="s">
        <v>378</v>
      </c>
      <c r="C310" s="29" t="s">
        <v>16</v>
      </c>
      <c r="D310" s="28" t="s">
        <v>18</v>
      </c>
      <c r="E310" s="28" t="s">
        <v>250</v>
      </c>
      <c r="F310" s="30">
        <v>18294000</v>
      </c>
      <c r="G310" s="30">
        <v>18294000</v>
      </c>
      <c r="H310" s="30">
        <v>18294000</v>
      </c>
      <c r="I310" s="11"/>
      <c r="J310" s="11"/>
      <c r="K310" s="11"/>
    </row>
    <row r="311" spans="1:11" s="12" customFormat="1" ht="31.5">
      <c r="A311" s="27" t="s">
        <v>380</v>
      </c>
      <c r="B311" s="28" t="s">
        <v>378</v>
      </c>
      <c r="C311" s="29" t="s">
        <v>20</v>
      </c>
      <c r="D311" s="28" t="s">
        <v>18</v>
      </c>
      <c r="E311" s="28" t="s">
        <v>250</v>
      </c>
      <c r="F311" s="30">
        <v>1954906.37</v>
      </c>
      <c r="G311" s="30">
        <v>3535800</v>
      </c>
      <c r="H311" s="30">
        <v>3535800</v>
      </c>
      <c r="I311" s="11"/>
      <c r="J311" s="11"/>
      <c r="K311" s="11"/>
    </row>
    <row r="312" spans="1:11" s="12" customFormat="1" ht="15.75">
      <c r="A312" s="27" t="s">
        <v>745</v>
      </c>
      <c r="B312" s="28" t="s">
        <v>378</v>
      </c>
      <c r="C312" s="29">
        <v>800</v>
      </c>
      <c r="D312" s="28" t="s">
        <v>18</v>
      </c>
      <c r="E312" s="28" t="s">
        <v>250</v>
      </c>
      <c r="F312" s="30">
        <v>5910141</v>
      </c>
      <c r="G312" s="30">
        <v>0</v>
      </c>
      <c r="H312" s="30">
        <v>0</v>
      </c>
      <c r="I312" s="11"/>
      <c r="J312" s="11"/>
      <c r="K312" s="11"/>
    </row>
    <row r="313" spans="1:11" s="12" customFormat="1" ht="15.75">
      <c r="A313" s="27" t="s">
        <v>382</v>
      </c>
      <c r="B313" s="28" t="s">
        <v>381</v>
      </c>
      <c r="C313" s="29" t="s">
        <v>69</v>
      </c>
      <c r="D313" s="28" t="s">
        <v>18</v>
      </c>
      <c r="E313" s="28" t="s">
        <v>250</v>
      </c>
      <c r="F313" s="30">
        <v>237400</v>
      </c>
      <c r="G313" s="30">
        <v>237400</v>
      </c>
      <c r="H313" s="30">
        <v>237400</v>
      </c>
      <c r="I313" s="11"/>
      <c r="J313" s="11"/>
      <c r="K313" s="11"/>
    </row>
    <row r="314" spans="1:11" s="12" customFormat="1" ht="31.5">
      <c r="A314" s="27" t="s">
        <v>768</v>
      </c>
      <c r="B314" s="28" t="s">
        <v>769</v>
      </c>
      <c r="C314" s="29"/>
      <c r="D314" s="28"/>
      <c r="E314" s="28"/>
      <c r="F314" s="30">
        <f>F315</f>
        <v>0</v>
      </c>
      <c r="G314" s="30">
        <f t="shared" ref="G314:H314" si="66">G315</f>
        <v>0</v>
      </c>
      <c r="H314" s="30">
        <f t="shared" si="66"/>
        <v>1241300</v>
      </c>
      <c r="I314" s="11"/>
      <c r="J314" s="11"/>
      <c r="K314" s="11"/>
    </row>
    <row r="315" spans="1:11" s="12" customFormat="1" ht="31.5">
      <c r="A315" s="27" t="s">
        <v>671</v>
      </c>
      <c r="B315" s="28" t="s">
        <v>770</v>
      </c>
      <c r="C315" s="29" t="s">
        <v>20</v>
      </c>
      <c r="D315" s="28" t="s">
        <v>269</v>
      </c>
      <c r="E315" s="28" t="s">
        <v>34</v>
      </c>
      <c r="F315" s="30">
        <v>0</v>
      </c>
      <c r="G315" s="30">
        <v>0</v>
      </c>
      <c r="H315" s="30">
        <v>1241300</v>
      </c>
      <c r="I315" s="11"/>
      <c r="J315" s="11"/>
      <c r="K315" s="11"/>
    </row>
    <row r="316" spans="1:11" ht="31.5">
      <c r="A316" s="24" t="s">
        <v>641</v>
      </c>
      <c r="B316" s="25" t="s">
        <v>385</v>
      </c>
      <c r="C316" s="23"/>
      <c r="D316" s="25"/>
      <c r="E316" s="25"/>
      <c r="F316" s="26">
        <f>F317</f>
        <v>352000</v>
      </c>
      <c r="G316" s="26">
        <f t="shared" ref="G316:H316" si="67">G317</f>
        <v>352000</v>
      </c>
      <c r="H316" s="26">
        <f t="shared" si="67"/>
        <v>352000</v>
      </c>
    </row>
    <row r="317" spans="1:11" s="12" customFormat="1" ht="15.75">
      <c r="A317" s="27" t="s">
        <v>351</v>
      </c>
      <c r="B317" s="28" t="s">
        <v>386</v>
      </c>
      <c r="C317" s="29"/>
      <c r="D317" s="28"/>
      <c r="E317" s="28"/>
      <c r="F317" s="30">
        <f>F318</f>
        <v>352000</v>
      </c>
      <c r="G317" s="30">
        <f t="shared" ref="G317:H317" si="68">G318</f>
        <v>352000</v>
      </c>
      <c r="H317" s="30">
        <f t="shared" si="68"/>
        <v>352000</v>
      </c>
      <c r="I317" s="11"/>
      <c r="J317" s="11"/>
      <c r="K317" s="11"/>
    </row>
    <row r="318" spans="1:11" s="12" customFormat="1" ht="15.75">
      <c r="A318" s="27" t="s">
        <v>387</v>
      </c>
      <c r="B318" s="28" t="s">
        <v>388</v>
      </c>
      <c r="C318" s="29"/>
      <c r="D318" s="28"/>
      <c r="E318" s="28"/>
      <c r="F318" s="30">
        <f>SUM(F319:F320)</f>
        <v>352000</v>
      </c>
      <c r="G318" s="30">
        <f t="shared" ref="G318:H318" si="69">SUM(G319:G320)</f>
        <v>352000</v>
      </c>
      <c r="H318" s="30">
        <f t="shared" si="69"/>
        <v>352000</v>
      </c>
      <c r="I318" s="11"/>
      <c r="J318" s="11"/>
      <c r="K318" s="11"/>
    </row>
    <row r="319" spans="1:11" s="12" customFormat="1" ht="31.5">
      <c r="A319" s="27" t="s">
        <v>688</v>
      </c>
      <c r="B319" s="28" t="s">
        <v>389</v>
      </c>
      <c r="C319" s="29" t="s">
        <v>20</v>
      </c>
      <c r="D319" s="28" t="s">
        <v>17</v>
      </c>
      <c r="E319" s="28" t="s">
        <v>17</v>
      </c>
      <c r="F319" s="30">
        <v>281600</v>
      </c>
      <c r="G319" s="30">
        <v>281600</v>
      </c>
      <c r="H319" s="30">
        <v>281600</v>
      </c>
      <c r="I319" s="11"/>
      <c r="J319" s="11"/>
      <c r="K319" s="11"/>
    </row>
    <row r="320" spans="1:11" s="12" customFormat="1" ht="15.75">
      <c r="A320" s="27" t="s">
        <v>689</v>
      </c>
      <c r="B320" s="28" t="s">
        <v>389</v>
      </c>
      <c r="C320" s="29" t="s">
        <v>24</v>
      </c>
      <c r="D320" s="28" t="s">
        <v>17</v>
      </c>
      <c r="E320" s="28" t="s">
        <v>17</v>
      </c>
      <c r="F320" s="30">
        <v>70400</v>
      </c>
      <c r="G320" s="30">
        <v>70400</v>
      </c>
      <c r="H320" s="30">
        <v>70400</v>
      </c>
      <c r="I320" s="11"/>
      <c r="J320" s="11"/>
      <c r="K320" s="11"/>
    </row>
    <row r="321" spans="1:11" ht="15.75">
      <c r="A321" s="24" t="s">
        <v>642</v>
      </c>
      <c r="B321" s="25" t="s">
        <v>390</v>
      </c>
      <c r="C321" s="23"/>
      <c r="D321" s="25"/>
      <c r="E321" s="25"/>
      <c r="F321" s="26">
        <f>F322+F333+F336</f>
        <v>99003097.530000001</v>
      </c>
      <c r="G321" s="26">
        <f>G322+G333+G336</f>
        <v>185076681.17000002</v>
      </c>
      <c r="H321" s="26">
        <f>H322+H333+H336</f>
        <v>69059949.109999999</v>
      </c>
    </row>
    <row r="322" spans="1:11" s="12" customFormat="1" ht="15.75">
      <c r="A322" s="27" t="s">
        <v>351</v>
      </c>
      <c r="B322" s="28" t="s">
        <v>391</v>
      </c>
      <c r="C322" s="29"/>
      <c r="D322" s="28"/>
      <c r="E322" s="28"/>
      <c r="F322" s="30">
        <f>F323+F326</f>
        <v>56126730.859999999</v>
      </c>
      <c r="G322" s="30">
        <f>G323+G326</f>
        <v>158194310.84</v>
      </c>
      <c r="H322" s="30">
        <f>H323+H326</f>
        <v>39431281.950000003</v>
      </c>
      <c r="I322" s="11"/>
      <c r="J322" s="11"/>
      <c r="K322" s="11"/>
    </row>
    <row r="323" spans="1:11" s="12" customFormat="1" ht="15.75">
      <c r="A323" s="27" t="s">
        <v>392</v>
      </c>
      <c r="B323" s="28" t="s">
        <v>393</v>
      </c>
      <c r="C323" s="29"/>
      <c r="D323" s="28"/>
      <c r="E323" s="28"/>
      <c r="F323" s="30">
        <f>SUM(F324:F325)</f>
        <v>17428695.430000003</v>
      </c>
      <c r="G323" s="30">
        <f>SUM(G324:G325)</f>
        <v>118841152.22</v>
      </c>
      <c r="H323" s="30">
        <f>SUM(H324:H325)</f>
        <v>0</v>
      </c>
      <c r="I323" s="11"/>
      <c r="J323" s="11"/>
      <c r="K323" s="11"/>
    </row>
    <row r="324" spans="1:11" s="12" customFormat="1" ht="31.5">
      <c r="A324" s="27" t="s">
        <v>395</v>
      </c>
      <c r="B324" s="28" t="s">
        <v>394</v>
      </c>
      <c r="C324" s="29" t="s">
        <v>20</v>
      </c>
      <c r="D324" s="28" t="s">
        <v>17</v>
      </c>
      <c r="E324" s="28" t="s">
        <v>34</v>
      </c>
      <c r="F324" s="30">
        <v>16903616.670000002</v>
      </c>
      <c r="G324" s="30">
        <v>117608472.22</v>
      </c>
      <c r="H324" s="30">
        <v>0</v>
      </c>
      <c r="I324" s="11"/>
      <c r="J324" s="11"/>
      <c r="K324" s="11"/>
    </row>
    <row r="325" spans="1:11" s="12" customFormat="1" ht="31.5">
      <c r="A325" s="27" t="s">
        <v>397</v>
      </c>
      <c r="B325" s="28" t="s">
        <v>396</v>
      </c>
      <c r="C325" s="29" t="s">
        <v>20</v>
      </c>
      <c r="D325" s="28" t="s">
        <v>17</v>
      </c>
      <c r="E325" s="28" t="s">
        <v>34</v>
      </c>
      <c r="F325" s="30">
        <v>525078.76</v>
      </c>
      <c r="G325" s="30">
        <v>1232680</v>
      </c>
      <c r="H325" s="30">
        <v>0</v>
      </c>
      <c r="I325" s="11"/>
      <c r="J325" s="11"/>
      <c r="K325" s="11"/>
    </row>
    <row r="326" spans="1:11" s="12" customFormat="1" ht="15.75">
      <c r="A326" s="27" t="s">
        <v>398</v>
      </c>
      <c r="B326" s="28" t="s">
        <v>399</v>
      </c>
      <c r="C326" s="29"/>
      <c r="D326" s="28"/>
      <c r="E326" s="28"/>
      <c r="F326" s="30">
        <f>SUM(F327:F332)</f>
        <v>38698035.43</v>
      </c>
      <c r="G326" s="30">
        <f t="shared" ref="G326:H326" si="70">SUM(G327:G332)</f>
        <v>39353158.619999997</v>
      </c>
      <c r="H326" s="30">
        <f t="shared" si="70"/>
        <v>39431281.950000003</v>
      </c>
      <c r="I326" s="11"/>
      <c r="J326" s="11"/>
      <c r="K326" s="11"/>
    </row>
    <row r="327" spans="1:11" s="12" customFormat="1" ht="63">
      <c r="A327" s="31" t="s">
        <v>694</v>
      </c>
      <c r="B327" s="28" t="s">
        <v>400</v>
      </c>
      <c r="C327" s="29" t="s">
        <v>16</v>
      </c>
      <c r="D327" s="28" t="s">
        <v>17</v>
      </c>
      <c r="E327" s="28" t="s">
        <v>34</v>
      </c>
      <c r="F327" s="30">
        <v>737757.52</v>
      </c>
      <c r="G327" s="30">
        <v>911610.65</v>
      </c>
      <c r="H327" s="30">
        <v>911011.54</v>
      </c>
      <c r="I327" s="11"/>
      <c r="J327" s="11"/>
      <c r="K327" s="11"/>
    </row>
    <row r="328" spans="1:11" s="12" customFormat="1" ht="47.25">
      <c r="A328" s="31" t="s">
        <v>695</v>
      </c>
      <c r="B328" s="28" t="s">
        <v>400</v>
      </c>
      <c r="C328" s="29" t="s">
        <v>22</v>
      </c>
      <c r="D328" s="28" t="s">
        <v>17</v>
      </c>
      <c r="E328" s="28" t="s">
        <v>34</v>
      </c>
      <c r="F328" s="30">
        <v>73800</v>
      </c>
      <c r="G328" s="30">
        <v>73800</v>
      </c>
      <c r="H328" s="30">
        <v>73800</v>
      </c>
      <c r="I328" s="11"/>
      <c r="J328" s="11"/>
      <c r="K328" s="11"/>
    </row>
    <row r="329" spans="1:11" s="12" customFormat="1" ht="63">
      <c r="A329" s="31" t="s">
        <v>402</v>
      </c>
      <c r="B329" s="28" t="s">
        <v>401</v>
      </c>
      <c r="C329" s="29" t="s">
        <v>16</v>
      </c>
      <c r="D329" s="28" t="s">
        <v>17</v>
      </c>
      <c r="E329" s="28" t="s">
        <v>34</v>
      </c>
      <c r="F329" s="30">
        <v>1571577.91</v>
      </c>
      <c r="G329" s="30">
        <v>1998747.97</v>
      </c>
      <c r="H329" s="30">
        <v>2025470.41</v>
      </c>
      <c r="I329" s="11"/>
      <c r="J329" s="11"/>
      <c r="K329" s="11"/>
    </row>
    <row r="330" spans="1:11" s="12" customFormat="1" ht="47.25">
      <c r="A330" s="31" t="s">
        <v>403</v>
      </c>
      <c r="B330" s="28" t="s">
        <v>401</v>
      </c>
      <c r="C330" s="29" t="s">
        <v>22</v>
      </c>
      <c r="D330" s="28" t="s">
        <v>17</v>
      </c>
      <c r="E330" s="28" t="s">
        <v>34</v>
      </c>
      <c r="F330" s="30">
        <v>157200</v>
      </c>
      <c r="G330" s="30">
        <v>157200</v>
      </c>
      <c r="H330" s="30">
        <v>157200</v>
      </c>
      <c r="I330" s="11"/>
      <c r="J330" s="11"/>
      <c r="K330" s="11"/>
    </row>
    <row r="331" spans="1:11" s="12" customFormat="1" ht="63">
      <c r="A331" s="31" t="s">
        <v>692</v>
      </c>
      <c r="B331" s="28" t="s">
        <v>404</v>
      </c>
      <c r="C331" s="29" t="s">
        <v>16</v>
      </c>
      <c r="D331" s="28" t="s">
        <v>17</v>
      </c>
      <c r="E331" s="28" t="s">
        <v>34</v>
      </c>
      <c r="F331" s="30">
        <v>34462800</v>
      </c>
      <c r="G331" s="30">
        <v>34516900</v>
      </c>
      <c r="H331" s="30">
        <v>34568900</v>
      </c>
      <c r="I331" s="11"/>
      <c r="J331" s="11"/>
      <c r="K331" s="11"/>
    </row>
    <row r="332" spans="1:11" s="12" customFormat="1" ht="47.25">
      <c r="A332" s="27" t="s">
        <v>693</v>
      </c>
      <c r="B332" s="28" t="s">
        <v>404</v>
      </c>
      <c r="C332" s="29" t="s">
        <v>22</v>
      </c>
      <c r="D332" s="28" t="s">
        <v>17</v>
      </c>
      <c r="E332" s="28" t="s">
        <v>34</v>
      </c>
      <c r="F332" s="30">
        <v>1694900</v>
      </c>
      <c r="G332" s="30">
        <v>1694900</v>
      </c>
      <c r="H332" s="30">
        <v>1694900</v>
      </c>
      <c r="I332" s="11"/>
      <c r="J332" s="11"/>
      <c r="K332" s="11"/>
    </row>
    <row r="333" spans="1:11" s="12" customFormat="1" ht="15.75">
      <c r="A333" s="27" t="s">
        <v>90</v>
      </c>
      <c r="B333" s="28" t="s">
        <v>405</v>
      </c>
      <c r="C333" s="29"/>
      <c r="D333" s="28"/>
      <c r="E333" s="28"/>
      <c r="F333" s="30">
        <f>F334</f>
        <v>449975.09</v>
      </c>
      <c r="G333" s="30">
        <f t="shared" ref="G333:H333" si="71">G334</f>
        <v>450000</v>
      </c>
      <c r="H333" s="30">
        <f t="shared" si="71"/>
        <v>450000</v>
      </c>
      <c r="I333" s="11"/>
      <c r="J333" s="11"/>
      <c r="K333" s="11"/>
    </row>
    <row r="334" spans="1:11" s="12" customFormat="1" ht="15.75">
      <c r="A334" s="27" t="s">
        <v>406</v>
      </c>
      <c r="B334" s="28" t="s">
        <v>407</v>
      </c>
      <c r="C334" s="29"/>
      <c r="D334" s="28"/>
      <c r="E334" s="28"/>
      <c r="F334" s="30">
        <f>SUM(F335)</f>
        <v>449975.09</v>
      </c>
      <c r="G334" s="30">
        <f t="shared" ref="G334:H334" si="72">SUM(G335)</f>
        <v>450000</v>
      </c>
      <c r="H334" s="30">
        <f t="shared" si="72"/>
        <v>450000</v>
      </c>
      <c r="I334" s="11"/>
      <c r="J334" s="11"/>
      <c r="K334" s="11"/>
    </row>
    <row r="335" spans="1:11" s="12" customFormat="1" ht="31.5">
      <c r="A335" s="27" t="s">
        <v>409</v>
      </c>
      <c r="B335" s="28" t="s">
        <v>408</v>
      </c>
      <c r="C335" s="29" t="s">
        <v>20</v>
      </c>
      <c r="D335" s="28" t="s">
        <v>17</v>
      </c>
      <c r="E335" s="28" t="s">
        <v>31</v>
      </c>
      <c r="F335" s="30">
        <v>449975.09</v>
      </c>
      <c r="G335" s="30">
        <v>450000</v>
      </c>
      <c r="H335" s="30">
        <v>450000</v>
      </c>
      <c r="I335" s="11"/>
      <c r="J335" s="11"/>
      <c r="K335" s="11"/>
    </row>
    <row r="336" spans="1:11" s="12" customFormat="1" ht="15.75">
      <c r="A336" s="27" t="s">
        <v>103</v>
      </c>
      <c r="B336" s="28" t="s">
        <v>410</v>
      </c>
      <c r="C336" s="29"/>
      <c r="D336" s="28"/>
      <c r="E336" s="28"/>
      <c r="F336" s="30">
        <f>F337</f>
        <v>42426391.579999998</v>
      </c>
      <c r="G336" s="30">
        <f t="shared" ref="G336:H336" si="73">G337</f>
        <v>26432370.329999998</v>
      </c>
      <c r="H336" s="30">
        <f t="shared" si="73"/>
        <v>29178667.16</v>
      </c>
      <c r="I336" s="11"/>
      <c r="J336" s="11"/>
      <c r="K336" s="11"/>
    </row>
    <row r="337" spans="1:11" s="12" customFormat="1" ht="31.5">
      <c r="A337" s="27" t="s">
        <v>27</v>
      </c>
      <c r="B337" s="28" t="s">
        <v>411</v>
      </c>
      <c r="C337" s="29"/>
      <c r="D337" s="28"/>
      <c r="E337" s="28"/>
      <c r="F337" s="30">
        <f>SUM(F338:F348)</f>
        <v>42426391.579999998</v>
      </c>
      <c r="G337" s="30">
        <f t="shared" ref="G337:H337" si="74">SUM(G338:G348)</f>
        <v>26432370.329999998</v>
      </c>
      <c r="H337" s="30">
        <f t="shared" si="74"/>
        <v>29178667.16</v>
      </c>
      <c r="I337" s="11"/>
      <c r="J337" s="11"/>
      <c r="K337" s="11"/>
    </row>
    <row r="338" spans="1:11" s="12" customFormat="1" ht="47.25">
      <c r="A338" s="27" t="s">
        <v>413</v>
      </c>
      <c r="B338" s="28" t="s">
        <v>412</v>
      </c>
      <c r="C338" s="29" t="s">
        <v>20</v>
      </c>
      <c r="D338" s="28" t="s">
        <v>17</v>
      </c>
      <c r="E338" s="28" t="s">
        <v>31</v>
      </c>
      <c r="F338" s="30">
        <v>425730</v>
      </c>
      <c r="G338" s="30">
        <v>0</v>
      </c>
      <c r="H338" s="30">
        <v>0</v>
      </c>
      <c r="I338" s="11"/>
      <c r="J338" s="11"/>
      <c r="K338" s="11"/>
    </row>
    <row r="339" spans="1:11" s="12" customFormat="1" ht="31.5">
      <c r="A339" s="27" t="s">
        <v>414</v>
      </c>
      <c r="B339" s="28" t="s">
        <v>412</v>
      </c>
      <c r="C339" s="29" t="s">
        <v>24</v>
      </c>
      <c r="D339" s="28" t="s">
        <v>17</v>
      </c>
      <c r="E339" s="28" t="s">
        <v>31</v>
      </c>
      <c r="F339" s="30">
        <v>800000</v>
      </c>
      <c r="G339" s="30">
        <v>0</v>
      </c>
      <c r="H339" s="30">
        <v>0</v>
      </c>
      <c r="I339" s="11"/>
      <c r="J339" s="11"/>
      <c r="K339" s="11"/>
    </row>
    <row r="340" spans="1:11" s="12" customFormat="1" ht="47.25">
      <c r="A340" s="27" t="s">
        <v>416</v>
      </c>
      <c r="B340" s="28" t="s">
        <v>415</v>
      </c>
      <c r="C340" s="29" t="s">
        <v>20</v>
      </c>
      <c r="D340" s="28" t="s">
        <v>17</v>
      </c>
      <c r="E340" s="28" t="s">
        <v>34</v>
      </c>
      <c r="F340" s="30">
        <v>19339584</v>
      </c>
      <c r="G340" s="30">
        <v>19728270.329999998</v>
      </c>
      <c r="H340" s="30">
        <v>18611067.16</v>
      </c>
      <c r="I340" s="11"/>
      <c r="J340" s="11"/>
      <c r="K340" s="11"/>
    </row>
    <row r="341" spans="1:11" s="12" customFormat="1" ht="47.25">
      <c r="A341" s="27" t="s">
        <v>417</v>
      </c>
      <c r="B341" s="28" t="s">
        <v>415</v>
      </c>
      <c r="C341" s="29" t="s">
        <v>22</v>
      </c>
      <c r="D341" s="28" t="s">
        <v>17</v>
      </c>
      <c r="E341" s="28" t="s">
        <v>34</v>
      </c>
      <c r="F341" s="30">
        <v>679907.25</v>
      </c>
      <c r="G341" s="30">
        <v>722600</v>
      </c>
      <c r="H341" s="30">
        <v>722600</v>
      </c>
      <c r="I341" s="11"/>
      <c r="J341" s="11"/>
      <c r="K341" s="11"/>
    </row>
    <row r="342" spans="1:11" s="12" customFormat="1" ht="31.5">
      <c r="A342" s="27" t="s">
        <v>698</v>
      </c>
      <c r="B342" s="28" t="s">
        <v>418</v>
      </c>
      <c r="C342" s="29" t="s">
        <v>20</v>
      </c>
      <c r="D342" s="28" t="s">
        <v>17</v>
      </c>
      <c r="E342" s="28" t="s">
        <v>34</v>
      </c>
      <c r="F342" s="30">
        <v>4052971.6</v>
      </c>
      <c r="G342" s="30">
        <v>2993900</v>
      </c>
      <c r="H342" s="30">
        <v>2993900</v>
      </c>
      <c r="I342" s="11"/>
      <c r="J342" s="11"/>
      <c r="K342" s="11"/>
    </row>
    <row r="343" spans="1:11" s="12" customFormat="1" ht="47.25">
      <c r="A343" s="27" t="s">
        <v>697</v>
      </c>
      <c r="B343" s="28" t="s">
        <v>418</v>
      </c>
      <c r="C343" s="29" t="s">
        <v>22</v>
      </c>
      <c r="D343" s="28" t="s">
        <v>17</v>
      </c>
      <c r="E343" s="28" t="s">
        <v>34</v>
      </c>
      <c r="F343" s="30">
        <v>316459.40000000002</v>
      </c>
      <c r="G343" s="30">
        <v>270300</v>
      </c>
      <c r="H343" s="30">
        <v>270300</v>
      </c>
      <c r="I343" s="11"/>
      <c r="J343" s="11"/>
      <c r="K343" s="11"/>
    </row>
    <row r="344" spans="1:11" s="12" customFormat="1" ht="47.25">
      <c r="A344" s="27" t="s">
        <v>420</v>
      </c>
      <c r="B344" s="28" t="s">
        <v>419</v>
      </c>
      <c r="C344" s="29" t="s">
        <v>20</v>
      </c>
      <c r="D344" s="28" t="s">
        <v>17</v>
      </c>
      <c r="E344" s="28" t="s">
        <v>34</v>
      </c>
      <c r="F344" s="30">
        <v>0</v>
      </c>
      <c r="G344" s="30">
        <v>0</v>
      </c>
      <c r="H344" s="30">
        <v>3732100</v>
      </c>
      <c r="I344" s="11"/>
      <c r="J344" s="11"/>
      <c r="K344" s="11"/>
    </row>
    <row r="345" spans="1:11" s="12" customFormat="1" ht="47.25">
      <c r="A345" s="31" t="s">
        <v>421</v>
      </c>
      <c r="B345" s="28" t="s">
        <v>419</v>
      </c>
      <c r="C345" s="29" t="s">
        <v>22</v>
      </c>
      <c r="D345" s="28" t="s">
        <v>17</v>
      </c>
      <c r="E345" s="28" t="s">
        <v>34</v>
      </c>
      <c r="F345" s="30">
        <v>0</v>
      </c>
      <c r="G345" s="30">
        <v>0</v>
      </c>
      <c r="H345" s="30">
        <v>131400</v>
      </c>
      <c r="I345" s="11"/>
      <c r="J345" s="11"/>
      <c r="K345" s="11"/>
    </row>
    <row r="346" spans="1:11" s="12" customFormat="1" ht="31.5">
      <c r="A346" s="27" t="s">
        <v>423</v>
      </c>
      <c r="B346" s="28" t="s">
        <v>422</v>
      </c>
      <c r="C346" s="29" t="s">
        <v>20</v>
      </c>
      <c r="D346" s="28" t="s">
        <v>17</v>
      </c>
      <c r="E346" s="28" t="s">
        <v>34</v>
      </c>
      <c r="F346" s="30">
        <v>2317700</v>
      </c>
      <c r="G346" s="30">
        <v>2317700</v>
      </c>
      <c r="H346" s="30">
        <v>2317700</v>
      </c>
      <c r="I346" s="11"/>
      <c r="J346" s="11"/>
      <c r="K346" s="11"/>
    </row>
    <row r="347" spans="1:11" s="12" customFormat="1" ht="31.5">
      <c r="A347" s="27" t="s">
        <v>425</v>
      </c>
      <c r="B347" s="28" t="s">
        <v>424</v>
      </c>
      <c r="C347" s="29" t="s">
        <v>20</v>
      </c>
      <c r="D347" s="28" t="s">
        <v>17</v>
      </c>
      <c r="E347" s="28" t="s">
        <v>34</v>
      </c>
      <c r="F347" s="30">
        <v>399600</v>
      </c>
      <c r="G347" s="30">
        <v>399600</v>
      </c>
      <c r="H347" s="30">
        <v>399600</v>
      </c>
      <c r="I347" s="11"/>
      <c r="J347" s="11"/>
      <c r="K347" s="11"/>
    </row>
    <row r="348" spans="1:11" s="12" customFormat="1" ht="15.75">
      <c r="A348" s="27" t="s">
        <v>720</v>
      </c>
      <c r="B348" s="28" t="s">
        <v>721</v>
      </c>
      <c r="C348" s="29">
        <v>200</v>
      </c>
      <c r="D348" s="28" t="s">
        <v>17</v>
      </c>
      <c r="E348" s="28" t="s">
        <v>34</v>
      </c>
      <c r="F348" s="30">
        <v>14094439.33</v>
      </c>
      <c r="G348" s="30">
        <v>0</v>
      </c>
      <c r="H348" s="30">
        <v>0</v>
      </c>
      <c r="I348" s="11"/>
      <c r="J348" s="11"/>
      <c r="K348" s="11"/>
    </row>
    <row r="349" spans="1:11" ht="15.75">
      <c r="A349" s="24" t="s">
        <v>643</v>
      </c>
      <c r="B349" s="25" t="s">
        <v>426</v>
      </c>
      <c r="C349" s="23"/>
      <c r="D349" s="25"/>
      <c r="E349" s="25"/>
      <c r="F349" s="26">
        <f>F350</f>
        <v>489930</v>
      </c>
      <c r="G349" s="26">
        <f t="shared" ref="G349:H349" si="75">G350</f>
        <v>489930</v>
      </c>
      <c r="H349" s="26">
        <f t="shared" si="75"/>
        <v>489930</v>
      </c>
    </row>
    <row r="350" spans="1:11" s="12" customFormat="1" ht="15.75">
      <c r="A350" s="27" t="s">
        <v>103</v>
      </c>
      <c r="B350" s="28" t="s">
        <v>427</v>
      </c>
      <c r="C350" s="29"/>
      <c r="D350" s="28"/>
      <c r="E350" s="28"/>
      <c r="F350" s="30">
        <f>F351</f>
        <v>489930</v>
      </c>
      <c r="G350" s="30">
        <f t="shared" ref="G350:H350" si="76">G351</f>
        <v>489930</v>
      </c>
      <c r="H350" s="30">
        <f t="shared" si="76"/>
        <v>489930</v>
      </c>
      <c r="I350" s="11"/>
      <c r="J350" s="11"/>
      <c r="K350" s="11"/>
    </row>
    <row r="351" spans="1:11" s="12" customFormat="1" ht="15.75">
      <c r="A351" s="27" t="s">
        <v>12</v>
      </c>
      <c r="B351" s="28" t="s">
        <v>428</v>
      </c>
      <c r="C351" s="29"/>
      <c r="D351" s="28"/>
      <c r="E351" s="28"/>
      <c r="F351" s="30">
        <f>SUM(F352)</f>
        <v>489930</v>
      </c>
      <c r="G351" s="30">
        <f t="shared" ref="G351:H351" si="77">SUM(G352)</f>
        <v>489930</v>
      </c>
      <c r="H351" s="30">
        <f t="shared" si="77"/>
        <v>489930</v>
      </c>
      <c r="I351" s="11"/>
      <c r="J351" s="11"/>
      <c r="K351" s="11"/>
    </row>
    <row r="352" spans="1:11" s="12" customFormat="1" ht="47.25">
      <c r="A352" s="31" t="s">
        <v>430</v>
      </c>
      <c r="B352" s="28" t="s">
        <v>429</v>
      </c>
      <c r="C352" s="29" t="s">
        <v>24</v>
      </c>
      <c r="D352" s="28" t="s">
        <v>25</v>
      </c>
      <c r="E352" s="28" t="s">
        <v>26</v>
      </c>
      <c r="F352" s="30">
        <v>489930</v>
      </c>
      <c r="G352" s="30">
        <v>489930</v>
      </c>
      <c r="H352" s="30">
        <v>489930</v>
      </c>
      <c r="I352" s="11"/>
      <c r="J352" s="11"/>
      <c r="K352" s="11"/>
    </row>
    <row r="353" spans="1:11" ht="31.5">
      <c r="A353" s="24" t="s">
        <v>644</v>
      </c>
      <c r="B353" s="25" t="s">
        <v>431</v>
      </c>
      <c r="C353" s="23"/>
      <c r="D353" s="25"/>
      <c r="E353" s="25"/>
      <c r="F353" s="26">
        <f>F354</f>
        <v>487500</v>
      </c>
      <c r="G353" s="26">
        <f t="shared" ref="G353:H353" si="78">G354</f>
        <v>0</v>
      </c>
      <c r="H353" s="26">
        <f t="shared" si="78"/>
        <v>0</v>
      </c>
    </row>
    <row r="354" spans="1:11" s="12" customFormat="1" ht="15.75">
      <c r="A354" s="27" t="s">
        <v>103</v>
      </c>
      <c r="B354" s="28" t="s">
        <v>432</v>
      </c>
      <c r="C354" s="29"/>
      <c r="D354" s="28"/>
      <c r="E354" s="28"/>
      <c r="F354" s="30">
        <f>F355</f>
        <v>487500</v>
      </c>
      <c r="G354" s="30">
        <f t="shared" ref="G354:H354" si="79">G355</f>
        <v>0</v>
      </c>
      <c r="H354" s="30">
        <f t="shared" si="79"/>
        <v>0</v>
      </c>
      <c r="I354" s="11"/>
      <c r="J354" s="11"/>
      <c r="K354" s="11"/>
    </row>
    <row r="355" spans="1:11" s="12" customFormat="1" ht="15.75">
      <c r="A355" s="27" t="s">
        <v>433</v>
      </c>
      <c r="B355" s="28" t="s">
        <v>434</v>
      </c>
      <c r="C355" s="29"/>
      <c r="D355" s="28"/>
      <c r="E355" s="28"/>
      <c r="F355" s="30">
        <f>SUM(F356)</f>
        <v>487500</v>
      </c>
      <c r="G355" s="30">
        <f t="shared" ref="G355:H355" si="80">SUM(G356)</f>
        <v>0</v>
      </c>
      <c r="H355" s="30">
        <f t="shared" si="80"/>
        <v>0</v>
      </c>
      <c r="I355" s="11"/>
      <c r="J355" s="11"/>
      <c r="K355" s="11"/>
    </row>
    <row r="356" spans="1:11" s="12" customFormat="1" ht="31.5">
      <c r="A356" s="27" t="s">
        <v>436</v>
      </c>
      <c r="B356" s="28" t="s">
        <v>435</v>
      </c>
      <c r="C356" s="29" t="s">
        <v>69</v>
      </c>
      <c r="D356" s="28" t="s">
        <v>26</v>
      </c>
      <c r="E356" s="28" t="s">
        <v>87</v>
      </c>
      <c r="F356" s="30">
        <v>487500</v>
      </c>
      <c r="G356" s="30">
        <v>0</v>
      </c>
      <c r="H356" s="30">
        <v>0</v>
      </c>
      <c r="I356" s="11"/>
      <c r="J356" s="11"/>
      <c r="K356" s="11"/>
    </row>
    <row r="357" spans="1:11" ht="15.75">
      <c r="A357" s="24" t="s">
        <v>645</v>
      </c>
      <c r="B357" s="25" t="s">
        <v>437</v>
      </c>
      <c r="C357" s="23"/>
      <c r="D357" s="25"/>
      <c r="E357" s="25"/>
      <c r="F357" s="26">
        <f>F358</f>
        <v>4049000</v>
      </c>
      <c r="G357" s="26">
        <f t="shared" ref="G357:H357" si="81">G358</f>
        <v>0</v>
      </c>
      <c r="H357" s="26">
        <f t="shared" si="81"/>
        <v>0</v>
      </c>
    </row>
    <row r="358" spans="1:11" s="12" customFormat="1" ht="15.75">
      <c r="A358" s="27" t="s">
        <v>103</v>
      </c>
      <c r="B358" s="28" t="s">
        <v>438</v>
      </c>
      <c r="C358" s="29"/>
      <c r="D358" s="28"/>
      <c r="E358" s="28"/>
      <c r="F358" s="30">
        <f>F359+F363</f>
        <v>4049000</v>
      </c>
      <c r="G358" s="30">
        <f t="shared" ref="G358:H358" si="82">G359+G363</f>
        <v>0</v>
      </c>
      <c r="H358" s="30">
        <f t="shared" si="82"/>
        <v>0</v>
      </c>
      <c r="I358" s="11"/>
      <c r="J358" s="11"/>
      <c r="K358" s="11"/>
    </row>
    <row r="359" spans="1:11" s="12" customFormat="1" ht="19.5" customHeight="1">
      <c r="A359" s="27" t="s">
        <v>439</v>
      </c>
      <c r="B359" s="28" t="s">
        <v>440</v>
      </c>
      <c r="C359" s="29"/>
      <c r="D359" s="28"/>
      <c r="E359" s="28"/>
      <c r="F359" s="30">
        <f>SUM(F360:F362)</f>
        <v>2849000</v>
      </c>
      <c r="G359" s="30">
        <f t="shared" ref="G359:H359" si="83">SUM(G360:G362)</f>
        <v>0</v>
      </c>
      <c r="H359" s="30">
        <f t="shared" si="83"/>
        <v>0</v>
      </c>
      <c r="I359" s="11"/>
      <c r="J359" s="11"/>
      <c r="K359" s="11"/>
    </row>
    <row r="360" spans="1:11" s="12" customFormat="1" ht="31.5">
      <c r="A360" s="27" t="s">
        <v>442</v>
      </c>
      <c r="B360" s="28" t="s">
        <v>441</v>
      </c>
      <c r="C360" s="29" t="s">
        <v>20</v>
      </c>
      <c r="D360" s="28" t="s">
        <v>18</v>
      </c>
      <c r="E360" s="28" t="s">
        <v>250</v>
      </c>
      <c r="F360" s="30">
        <v>500000</v>
      </c>
      <c r="G360" s="30">
        <v>0</v>
      </c>
      <c r="H360" s="30">
        <v>0</v>
      </c>
      <c r="I360" s="11"/>
      <c r="J360" s="11"/>
      <c r="K360" s="11"/>
    </row>
    <row r="361" spans="1:11" s="12" customFormat="1" ht="31.5">
      <c r="A361" s="27" t="s">
        <v>444</v>
      </c>
      <c r="B361" s="28" t="s">
        <v>443</v>
      </c>
      <c r="C361" s="29" t="s">
        <v>20</v>
      </c>
      <c r="D361" s="28" t="s">
        <v>18</v>
      </c>
      <c r="E361" s="28" t="s">
        <v>250</v>
      </c>
      <c r="F361" s="30">
        <v>766333.15</v>
      </c>
      <c r="G361" s="30">
        <v>0</v>
      </c>
      <c r="H361" s="30">
        <v>0</v>
      </c>
      <c r="I361" s="11"/>
      <c r="J361" s="11"/>
      <c r="K361" s="11"/>
    </row>
    <row r="362" spans="1:11" s="12" customFormat="1" ht="31.5">
      <c r="A362" s="27" t="s">
        <v>446</v>
      </c>
      <c r="B362" s="28" t="s">
        <v>445</v>
      </c>
      <c r="C362" s="29" t="s">
        <v>20</v>
      </c>
      <c r="D362" s="28" t="s">
        <v>18</v>
      </c>
      <c r="E362" s="28" t="s">
        <v>250</v>
      </c>
      <c r="F362" s="30">
        <v>1582666.85</v>
      </c>
      <c r="G362" s="30">
        <v>0</v>
      </c>
      <c r="H362" s="30">
        <v>0</v>
      </c>
      <c r="I362" s="11"/>
      <c r="J362" s="11"/>
      <c r="K362" s="11"/>
    </row>
    <row r="363" spans="1:11" s="12" customFormat="1" ht="31.5">
      <c r="A363" s="27" t="s">
        <v>646</v>
      </c>
      <c r="B363" s="28" t="s">
        <v>447</v>
      </c>
      <c r="C363" s="29"/>
      <c r="D363" s="28"/>
      <c r="E363" s="28"/>
      <c r="F363" s="30">
        <f>SUM(F364)</f>
        <v>1200000</v>
      </c>
      <c r="G363" s="30">
        <f t="shared" ref="G363:H363" si="84">SUM(G364)</f>
        <v>0</v>
      </c>
      <c r="H363" s="30">
        <f t="shared" si="84"/>
        <v>0</v>
      </c>
      <c r="I363" s="11"/>
      <c r="J363" s="11"/>
      <c r="K363" s="11"/>
    </row>
    <row r="364" spans="1:11" s="12" customFormat="1" ht="15.75">
      <c r="A364" s="27" t="s">
        <v>449</v>
      </c>
      <c r="B364" s="28" t="s">
        <v>448</v>
      </c>
      <c r="C364" s="29" t="s">
        <v>20</v>
      </c>
      <c r="D364" s="28" t="s">
        <v>18</v>
      </c>
      <c r="E364" s="28" t="s">
        <v>250</v>
      </c>
      <c r="F364" s="30">
        <v>1200000</v>
      </c>
      <c r="G364" s="30">
        <v>0</v>
      </c>
      <c r="H364" s="30">
        <v>0</v>
      </c>
      <c r="I364" s="11"/>
      <c r="J364" s="11"/>
      <c r="K364" s="11"/>
    </row>
    <row r="365" spans="1:11" ht="15.75">
      <c r="A365" s="37" t="s">
        <v>450</v>
      </c>
      <c r="B365" s="25" t="s">
        <v>451</v>
      </c>
      <c r="C365" s="23"/>
      <c r="D365" s="25"/>
      <c r="E365" s="25"/>
      <c r="F365" s="26">
        <f>F375+F376+F377+F378+F379+F381+F382+F383+F384+F385+F386+F388+F395+F396+F397+F398+F399+F400+F401+F404+F405+F406+F407+F408+F409+F410+F411+F412+F417+F419+F428+F430+F402+F380+F390+F392+F393+F366+F367+F368+F369+F370+F371+F372+F373+F374+F387+F389+F391+F394+F403</f>
        <v>370352211.14999992</v>
      </c>
      <c r="G365" s="26">
        <f t="shared" ref="G365:H365" si="85">G375+G376+G377+G378+G379+G381+G382+G383+G384+G385+G386+G388+G395+G396+G397+G398+G399+G400+G401+G404+G405+G406+G407+G408+G409+G410+G411+G412+G417+G419+G428+G430+G402+G380+G390+G392+G393+G366</f>
        <v>350277069.68000001</v>
      </c>
      <c r="H365" s="26">
        <f t="shared" si="85"/>
        <v>386513147.19000006</v>
      </c>
    </row>
    <row r="366" spans="1:11" ht="15.75">
      <c r="A366" s="32" t="s">
        <v>672</v>
      </c>
      <c r="B366" s="33" t="s">
        <v>820</v>
      </c>
      <c r="C366" s="34">
        <v>200</v>
      </c>
      <c r="D366" s="33" t="s">
        <v>269</v>
      </c>
      <c r="E366" s="33" t="s">
        <v>48</v>
      </c>
      <c r="F366" s="35">
        <v>52209.34</v>
      </c>
      <c r="G366" s="35">
        <v>0</v>
      </c>
      <c r="H366" s="35">
        <v>0</v>
      </c>
    </row>
    <row r="367" spans="1:11" ht="15.75">
      <c r="A367" s="32" t="s">
        <v>666</v>
      </c>
      <c r="B367" s="33" t="s">
        <v>821</v>
      </c>
      <c r="C367" s="34">
        <v>200</v>
      </c>
      <c r="D367" s="33" t="s">
        <v>269</v>
      </c>
      <c r="E367" s="33" t="s">
        <v>48</v>
      </c>
      <c r="F367" s="35">
        <v>13426.17</v>
      </c>
      <c r="G367" s="35">
        <v>0</v>
      </c>
      <c r="H367" s="35">
        <v>0</v>
      </c>
    </row>
    <row r="368" spans="1:11" ht="31.5">
      <c r="A368" s="32" t="s">
        <v>667</v>
      </c>
      <c r="B368" s="33" t="s">
        <v>822</v>
      </c>
      <c r="C368" s="34">
        <v>200</v>
      </c>
      <c r="D368" s="33" t="s">
        <v>269</v>
      </c>
      <c r="E368" s="33" t="s">
        <v>48</v>
      </c>
      <c r="F368" s="35">
        <v>4070.42</v>
      </c>
      <c r="G368" s="35">
        <v>0</v>
      </c>
      <c r="H368" s="35">
        <v>0</v>
      </c>
    </row>
    <row r="369" spans="1:11" ht="15.75">
      <c r="A369" s="32" t="s">
        <v>673</v>
      </c>
      <c r="B369" s="33" t="s">
        <v>823</v>
      </c>
      <c r="C369" s="34">
        <v>200</v>
      </c>
      <c r="D369" s="33" t="s">
        <v>269</v>
      </c>
      <c r="E369" s="33" t="s">
        <v>48</v>
      </c>
      <c r="F369" s="35">
        <v>5457.56</v>
      </c>
      <c r="G369" s="35">
        <v>0</v>
      </c>
      <c r="H369" s="35">
        <v>0</v>
      </c>
    </row>
    <row r="370" spans="1:11" ht="15.75">
      <c r="A370" s="32" t="s">
        <v>758</v>
      </c>
      <c r="B370" s="33" t="s">
        <v>823</v>
      </c>
      <c r="C370" s="34">
        <v>800</v>
      </c>
      <c r="D370" s="33" t="s">
        <v>269</v>
      </c>
      <c r="E370" s="33" t="s">
        <v>48</v>
      </c>
      <c r="F370" s="35">
        <v>32.270000000000003</v>
      </c>
      <c r="G370" s="35">
        <v>0</v>
      </c>
      <c r="H370" s="35">
        <v>0</v>
      </c>
    </row>
    <row r="371" spans="1:11" ht="15.75">
      <c r="A371" s="32" t="s">
        <v>824</v>
      </c>
      <c r="B371" s="33" t="s">
        <v>825</v>
      </c>
      <c r="C371" s="34">
        <v>200</v>
      </c>
      <c r="D371" s="33" t="s">
        <v>269</v>
      </c>
      <c r="E371" s="33" t="s">
        <v>48</v>
      </c>
      <c r="F371" s="35">
        <v>6167.7</v>
      </c>
      <c r="G371" s="35">
        <v>0</v>
      </c>
      <c r="H371" s="35">
        <v>0</v>
      </c>
    </row>
    <row r="372" spans="1:11" ht="15.75">
      <c r="A372" s="32" t="s">
        <v>668</v>
      </c>
      <c r="B372" s="33" t="s">
        <v>826</v>
      </c>
      <c r="C372" s="34">
        <v>200</v>
      </c>
      <c r="D372" s="33" t="s">
        <v>269</v>
      </c>
      <c r="E372" s="33" t="s">
        <v>48</v>
      </c>
      <c r="F372" s="35">
        <v>5518.07</v>
      </c>
      <c r="G372" s="35">
        <v>0</v>
      </c>
      <c r="H372" s="35">
        <v>0</v>
      </c>
    </row>
    <row r="373" spans="1:11" ht="15.75">
      <c r="A373" s="32" t="s">
        <v>670</v>
      </c>
      <c r="B373" s="33" t="s">
        <v>827</v>
      </c>
      <c r="C373" s="34">
        <v>200</v>
      </c>
      <c r="D373" s="33" t="s">
        <v>269</v>
      </c>
      <c r="E373" s="33" t="s">
        <v>48</v>
      </c>
      <c r="F373" s="35">
        <v>39231.78</v>
      </c>
      <c r="G373" s="35">
        <v>0</v>
      </c>
      <c r="H373" s="35">
        <v>0</v>
      </c>
    </row>
    <row r="374" spans="1:11" ht="15.75">
      <c r="A374" s="32" t="s">
        <v>669</v>
      </c>
      <c r="B374" s="33" t="s">
        <v>828</v>
      </c>
      <c r="C374" s="34">
        <v>200</v>
      </c>
      <c r="D374" s="33" t="s">
        <v>269</v>
      </c>
      <c r="E374" s="33" t="s">
        <v>48</v>
      </c>
      <c r="F374" s="35">
        <v>6824.46</v>
      </c>
      <c r="G374" s="35">
        <v>0</v>
      </c>
      <c r="H374" s="35">
        <v>0</v>
      </c>
    </row>
    <row r="375" spans="1:11" s="12" customFormat="1" ht="31.5">
      <c r="A375" s="27" t="s">
        <v>453</v>
      </c>
      <c r="B375" s="28" t="s">
        <v>452</v>
      </c>
      <c r="C375" s="29" t="s">
        <v>20</v>
      </c>
      <c r="D375" s="28" t="s">
        <v>87</v>
      </c>
      <c r="E375" s="28" t="s">
        <v>26</v>
      </c>
      <c r="F375" s="30">
        <v>516482</v>
      </c>
      <c r="G375" s="30">
        <v>516482</v>
      </c>
      <c r="H375" s="30">
        <v>516482</v>
      </c>
      <c r="I375" s="11"/>
      <c r="J375" s="11"/>
      <c r="K375" s="11"/>
    </row>
    <row r="376" spans="1:11" s="12" customFormat="1" ht="31.5">
      <c r="A376" s="27" t="s">
        <v>455</v>
      </c>
      <c r="B376" s="28" t="s">
        <v>454</v>
      </c>
      <c r="C376" s="29" t="s">
        <v>16</v>
      </c>
      <c r="D376" s="28" t="s">
        <v>18</v>
      </c>
      <c r="E376" s="28" t="s">
        <v>34</v>
      </c>
      <c r="F376" s="30">
        <v>3155860</v>
      </c>
      <c r="G376" s="30">
        <v>2998860</v>
      </c>
      <c r="H376" s="30">
        <v>2998860</v>
      </c>
      <c r="I376" s="11"/>
      <c r="J376" s="11"/>
      <c r="K376" s="11"/>
    </row>
    <row r="377" spans="1:11" s="12" customFormat="1" ht="47.25">
      <c r="A377" s="27" t="s">
        <v>313</v>
      </c>
      <c r="B377" s="28" t="s">
        <v>456</v>
      </c>
      <c r="C377" s="29" t="s">
        <v>16</v>
      </c>
      <c r="D377" s="28" t="s">
        <v>18</v>
      </c>
      <c r="E377" s="28" t="s">
        <v>48</v>
      </c>
      <c r="F377" s="30">
        <v>5595026.8200000003</v>
      </c>
      <c r="G377" s="30">
        <v>5598042</v>
      </c>
      <c r="H377" s="30">
        <v>5598042</v>
      </c>
      <c r="I377" s="11"/>
      <c r="J377" s="11"/>
      <c r="K377" s="11"/>
    </row>
    <row r="378" spans="1:11" s="12" customFormat="1" ht="47.25">
      <c r="A378" s="27" t="s">
        <v>313</v>
      </c>
      <c r="B378" s="28" t="s">
        <v>456</v>
      </c>
      <c r="C378" s="29" t="s">
        <v>16</v>
      </c>
      <c r="D378" s="28" t="s">
        <v>18</v>
      </c>
      <c r="E378" s="28" t="s">
        <v>26</v>
      </c>
      <c r="F378" s="30">
        <v>73933294.450000003</v>
      </c>
      <c r="G378" s="30">
        <v>68060840</v>
      </c>
      <c r="H378" s="30">
        <v>68060840</v>
      </c>
      <c r="I378" s="11"/>
      <c r="J378" s="11"/>
      <c r="K378" s="11"/>
    </row>
    <row r="379" spans="1:11" s="12" customFormat="1" ht="47.25">
      <c r="A379" s="27" t="s">
        <v>313</v>
      </c>
      <c r="B379" s="28" t="s">
        <v>456</v>
      </c>
      <c r="C379" s="29" t="s">
        <v>16</v>
      </c>
      <c r="D379" s="28" t="s">
        <v>18</v>
      </c>
      <c r="E379" s="28" t="s">
        <v>156</v>
      </c>
      <c r="F379" s="30">
        <v>30181900</v>
      </c>
      <c r="G379" s="30">
        <v>30181900</v>
      </c>
      <c r="H379" s="30">
        <v>30181900</v>
      </c>
      <c r="I379" s="11"/>
      <c r="J379" s="11"/>
      <c r="K379" s="11"/>
    </row>
    <row r="380" spans="1:11" s="12" customFormat="1" ht="47.25">
      <c r="A380" s="27" t="s">
        <v>313</v>
      </c>
      <c r="B380" s="28" t="s">
        <v>456</v>
      </c>
      <c r="C380" s="29" t="s">
        <v>16</v>
      </c>
      <c r="D380" s="28" t="s">
        <v>18</v>
      </c>
      <c r="E380" s="28" t="s">
        <v>250</v>
      </c>
      <c r="F380" s="30">
        <v>289113.51</v>
      </c>
      <c r="G380" s="30">
        <v>0</v>
      </c>
      <c r="H380" s="30">
        <v>0</v>
      </c>
      <c r="I380" s="11"/>
      <c r="J380" s="11"/>
      <c r="K380" s="11"/>
    </row>
    <row r="381" spans="1:11" s="12" customFormat="1" ht="47.25">
      <c r="A381" s="27" t="s">
        <v>313</v>
      </c>
      <c r="B381" s="28" t="s">
        <v>456</v>
      </c>
      <c r="C381" s="29" t="s">
        <v>16</v>
      </c>
      <c r="D381" s="28" t="s">
        <v>17</v>
      </c>
      <c r="E381" s="28" t="s">
        <v>31</v>
      </c>
      <c r="F381" s="30">
        <v>5988400</v>
      </c>
      <c r="G381" s="30">
        <v>5988400</v>
      </c>
      <c r="H381" s="30">
        <v>5988400</v>
      </c>
      <c r="I381" s="11"/>
      <c r="J381" s="11"/>
      <c r="K381" s="11"/>
    </row>
    <row r="382" spans="1:11" s="12" customFormat="1" ht="47.25">
      <c r="A382" s="27" t="s">
        <v>313</v>
      </c>
      <c r="B382" s="28" t="s">
        <v>456</v>
      </c>
      <c r="C382" s="29" t="s">
        <v>16</v>
      </c>
      <c r="D382" s="28" t="s">
        <v>87</v>
      </c>
      <c r="E382" s="28" t="s">
        <v>26</v>
      </c>
      <c r="F382" s="30">
        <v>2095700</v>
      </c>
      <c r="G382" s="30">
        <v>2090300</v>
      </c>
      <c r="H382" s="30">
        <v>2090300</v>
      </c>
      <c r="I382" s="11"/>
      <c r="J382" s="11"/>
      <c r="K382" s="11"/>
    </row>
    <row r="383" spans="1:11" s="12" customFormat="1" ht="47.25">
      <c r="A383" s="27" t="s">
        <v>313</v>
      </c>
      <c r="B383" s="28" t="s">
        <v>456</v>
      </c>
      <c r="C383" s="29" t="s">
        <v>16</v>
      </c>
      <c r="D383" s="28" t="s">
        <v>257</v>
      </c>
      <c r="E383" s="28" t="s">
        <v>269</v>
      </c>
      <c r="F383" s="30">
        <v>14973760</v>
      </c>
      <c r="G383" s="30">
        <v>14973760</v>
      </c>
      <c r="H383" s="30">
        <v>14973760</v>
      </c>
      <c r="I383" s="11"/>
      <c r="J383" s="11"/>
      <c r="K383" s="11"/>
    </row>
    <row r="384" spans="1:11" s="12" customFormat="1" ht="31.5">
      <c r="A384" s="27" t="s">
        <v>307</v>
      </c>
      <c r="B384" s="28" t="s">
        <v>456</v>
      </c>
      <c r="C384" s="29" t="s">
        <v>20</v>
      </c>
      <c r="D384" s="28" t="s">
        <v>18</v>
      </c>
      <c r="E384" s="28" t="s">
        <v>48</v>
      </c>
      <c r="F384" s="30">
        <v>1029932</v>
      </c>
      <c r="G384" s="30">
        <v>625050</v>
      </c>
      <c r="H384" s="30">
        <v>625050</v>
      </c>
      <c r="I384" s="11"/>
      <c r="J384" s="11"/>
      <c r="K384" s="11"/>
    </row>
    <row r="385" spans="1:11" s="12" customFormat="1" ht="31.5">
      <c r="A385" s="27" t="s">
        <v>307</v>
      </c>
      <c r="B385" s="28" t="s">
        <v>456</v>
      </c>
      <c r="C385" s="29" t="s">
        <v>20</v>
      </c>
      <c r="D385" s="28" t="s">
        <v>18</v>
      </c>
      <c r="E385" s="28" t="s">
        <v>26</v>
      </c>
      <c r="F385" s="30">
        <v>10847631.85</v>
      </c>
      <c r="G385" s="30">
        <v>9967310</v>
      </c>
      <c r="H385" s="30">
        <v>9967309.9900000002</v>
      </c>
      <c r="I385" s="11"/>
      <c r="J385" s="11"/>
      <c r="K385" s="11"/>
    </row>
    <row r="386" spans="1:11" s="12" customFormat="1" ht="31.5">
      <c r="A386" s="27" t="s">
        <v>307</v>
      </c>
      <c r="B386" s="28" t="s">
        <v>456</v>
      </c>
      <c r="C386" s="29" t="s">
        <v>20</v>
      </c>
      <c r="D386" s="28" t="s">
        <v>18</v>
      </c>
      <c r="E386" s="28" t="s">
        <v>156</v>
      </c>
      <c r="F386" s="30">
        <v>9464570.8200000003</v>
      </c>
      <c r="G386" s="30">
        <v>8324420</v>
      </c>
      <c r="H386" s="30">
        <v>8324420</v>
      </c>
      <c r="I386" s="11"/>
      <c r="J386" s="11"/>
      <c r="K386" s="11"/>
    </row>
    <row r="387" spans="1:11" s="12" customFormat="1" ht="31.5">
      <c r="A387" s="27" t="s">
        <v>307</v>
      </c>
      <c r="B387" s="28" t="s">
        <v>456</v>
      </c>
      <c r="C387" s="29" t="s">
        <v>20</v>
      </c>
      <c r="D387" s="28" t="s">
        <v>18</v>
      </c>
      <c r="E387" s="28" t="s">
        <v>250</v>
      </c>
      <c r="F387" s="30">
        <v>181051</v>
      </c>
      <c r="G387" s="30">
        <v>0</v>
      </c>
      <c r="H387" s="30">
        <v>0</v>
      </c>
      <c r="I387" s="11"/>
      <c r="J387" s="11"/>
      <c r="K387" s="11"/>
    </row>
    <row r="388" spans="1:11" s="12" customFormat="1" ht="31.5">
      <c r="A388" s="27" t="s">
        <v>307</v>
      </c>
      <c r="B388" s="28" t="s">
        <v>456</v>
      </c>
      <c r="C388" s="29" t="s">
        <v>20</v>
      </c>
      <c r="D388" s="28" t="s">
        <v>257</v>
      </c>
      <c r="E388" s="28" t="s">
        <v>269</v>
      </c>
      <c r="F388" s="30">
        <v>2774203.89</v>
      </c>
      <c r="G388" s="30">
        <v>2717790</v>
      </c>
      <c r="H388" s="30">
        <v>2717790</v>
      </c>
      <c r="I388" s="11"/>
      <c r="J388" s="11"/>
      <c r="K388" s="11"/>
    </row>
    <row r="389" spans="1:11" s="12" customFormat="1" ht="15.75">
      <c r="A389" s="27" t="s">
        <v>733</v>
      </c>
      <c r="B389" s="28" t="s">
        <v>456</v>
      </c>
      <c r="C389" s="29">
        <v>300</v>
      </c>
      <c r="D389" s="28" t="s">
        <v>18</v>
      </c>
      <c r="E389" s="28" t="s">
        <v>48</v>
      </c>
      <c r="F389" s="30">
        <v>114881.98</v>
      </c>
      <c r="G389" s="30">
        <v>0</v>
      </c>
      <c r="H389" s="30">
        <v>0</v>
      </c>
      <c r="I389" s="11"/>
      <c r="J389" s="11"/>
      <c r="K389" s="11"/>
    </row>
    <row r="390" spans="1:11" s="12" customFormat="1" ht="15.75">
      <c r="A390" s="27" t="s">
        <v>733</v>
      </c>
      <c r="B390" s="28" t="s">
        <v>456</v>
      </c>
      <c r="C390" s="29">
        <v>300</v>
      </c>
      <c r="D390" s="28" t="s">
        <v>18</v>
      </c>
      <c r="E390" s="28" t="s">
        <v>26</v>
      </c>
      <c r="F390" s="30">
        <v>3175827.58</v>
      </c>
      <c r="G390" s="30">
        <v>0</v>
      </c>
      <c r="H390" s="30">
        <v>0</v>
      </c>
      <c r="I390" s="11"/>
      <c r="J390" s="11"/>
      <c r="K390" s="11"/>
    </row>
    <row r="391" spans="1:11" s="12" customFormat="1" ht="15.75">
      <c r="A391" s="27" t="s">
        <v>733</v>
      </c>
      <c r="B391" s="28" t="s">
        <v>456</v>
      </c>
      <c r="C391" s="29">
        <v>300</v>
      </c>
      <c r="D391" s="28" t="s">
        <v>18</v>
      </c>
      <c r="E391" s="28" t="s">
        <v>156</v>
      </c>
      <c r="F391" s="30">
        <v>3015.18</v>
      </c>
      <c r="G391" s="30">
        <v>0</v>
      </c>
      <c r="H391" s="30">
        <v>0</v>
      </c>
      <c r="I391" s="11"/>
      <c r="J391" s="11"/>
      <c r="K391" s="11"/>
    </row>
    <row r="392" spans="1:11" s="12" customFormat="1" ht="15.75">
      <c r="A392" s="27" t="s">
        <v>734</v>
      </c>
      <c r="B392" s="28" t="s">
        <v>456</v>
      </c>
      <c r="C392" s="29">
        <v>300</v>
      </c>
      <c r="D392" s="28" t="s">
        <v>18</v>
      </c>
      <c r="E392" s="28" t="s">
        <v>250</v>
      </c>
      <c r="F392" s="30">
        <v>183381.16</v>
      </c>
      <c r="G392" s="30">
        <v>0</v>
      </c>
      <c r="H392" s="30">
        <v>0</v>
      </c>
      <c r="I392" s="11"/>
      <c r="J392" s="11"/>
      <c r="K392" s="11"/>
    </row>
    <row r="393" spans="1:11" s="12" customFormat="1" ht="15.75">
      <c r="A393" s="27" t="s">
        <v>244</v>
      </c>
      <c r="B393" s="28" t="s">
        <v>456</v>
      </c>
      <c r="C393" s="29">
        <v>800</v>
      </c>
      <c r="D393" s="28" t="s">
        <v>18</v>
      </c>
      <c r="E393" s="28" t="s">
        <v>26</v>
      </c>
      <c r="F393" s="30">
        <v>195475.51</v>
      </c>
      <c r="G393" s="30">
        <v>0</v>
      </c>
      <c r="H393" s="30">
        <v>0</v>
      </c>
      <c r="I393" s="11"/>
      <c r="J393" s="11"/>
      <c r="K393" s="11"/>
    </row>
    <row r="394" spans="1:11" s="12" customFormat="1" ht="15.75">
      <c r="A394" s="27" t="s">
        <v>244</v>
      </c>
      <c r="B394" s="28" t="s">
        <v>456</v>
      </c>
      <c r="C394" s="29">
        <v>800</v>
      </c>
      <c r="D394" s="28" t="s">
        <v>257</v>
      </c>
      <c r="E394" s="28" t="s">
        <v>269</v>
      </c>
      <c r="F394" s="30">
        <v>17198.34</v>
      </c>
      <c r="G394" s="30">
        <v>0</v>
      </c>
      <c r="H394" s="30">
        <v>0</v>
      </c>
      <c r="I394" s="11"/>
      <c r="J394" s="11"/>
      <c r="K394" s="11"/>
    </row>
    <row r="395" spans="1:11" s="12" customFormat="1" ht="47.25">
      <c r="A395" s="31" t="s">
        <v>458</v>
      </c>
      <c r="B395" s="28" t="s">
        <v>457</v>
      </c>
      <c r="C395" s="29" t="s">
        <v>16</v>
      </c>
      <c r="D395" s="28" t="s">
        <v>18</v>
      </c>
      <c r="E395" s="28" t="s">
        <v>156</v>
      </c>
      <c r="F395" s="30">
        <v>3034800</v>
      </c>
      <c r="G395" s="30">
        <v>3034800</v>
      </c>
      <c r="H395" s="30">
        <v>3034800</v>
      </c>
      <c r="I395" s="11"/>
      <c r="J395" s="11"/>
      <c r="K395" s="11"/>
    </row>
    <row r="396" spans="1:11" s="12" customFormat="1" ht="31.5">
      <c r="A396" s="27" t="s">
        <v>459</v>
      </c>
      <c r="B396" s="28" t="s">
        <v>457</v>
      </c>
      <c r="C396" s="29" t="s">
        <v>20</v>
      </c>
      <c r="D396" s="28" t="s">
        <v>18</v>
      </c>
      <c r="E396" s="28" t="s">
        <v>156</v>
      </c>
      <c r="F396" s="30">
        <v>140130</v>
      </c>
      <c r="G396" s="30">
        <v>125130</v>
      </c>
      <c r="H396" s="30">
        <v>125130</v>
      </c>
      <c r="I396" s="11"/>
      <c r="J396" s="11"/>
      <c r="K396" s="11"/>
    </row>
    <row r="397" spans="1:11" s="12" customFormat="1" ht="47.25">
      <c r="A397" s="31" t="s">
        <v>461</v>
      </c>
      <c r="B397" s="28" t="s">
        <v>460</v>
      </c>
      <c r="C397" s="29" t="s">
        <v>16</v>
      </c>
      <c r="D397" s="28" t="s">
        <v>18</v>
      </c>
      <c r="E397" s="28" t="s">
        <v>48</v>
      </c>
      <c r="F397" s="30">
        <v>2226658</v>
      </c>
      <c r="G397" s="30">
        <v>2226658</v>
      </c>
      <c r="H397" s="30">
        <v>2226658</v>
      </c>
      <c r="I397" s="11"/>
      <c r="J397" s="11"/>
      <c r="K397" s="11"/>
    </row>
    <row r="398" spans="1:11" s="12" customFormat="1" ht="47.25">
      <c r="A398" s="31" t="s">
        <v>463</v>
      </c>
      <c r="B398" s="28" t="s">
        <v>462</v>
      </c>
      <c r="C398" s="29" t="s">
        <v>16</v>
      </c>
      <c r="D398" s="28" t="s">
        <v>18</v>
      </c>
      <c r="E398" s="28" t="s">
        <v>156</v>
      </c>
      <c r="F398" s="30">
        <v>2637000</v>
      </c>
      <c r="G398" s="30">
        <v>2637000</v>
      </c>
      <c r="H398" s="30">
        <v>2637000</v>
      </c>
      <c r="I398" s="11"/>
      <c r="J398" s="11"/>
      <c r="K398" s="11"/>
    </row>
    <row r="399" spans="1:11" s="12" customFormat="1" ht="47.25">
      <c r="A399" s="31" t="s">
        <v>465</v>
      </c>
      <c r="B399" s="28" t="s">
        <v>464</v>
      </c>
      <c r="C399" s="29" t="s">
        <v>16</v>
      </c>
      <c r="D399" s="28" t="s">
        <v>18</v>
      </c>
      <c r="E399" s="28" t="s">
        <v>250</v>
      </c>
      <c r="F399" s="30">
        <v>840581.99</v>
      </c>
      <c r="G399" s="30">
        <v>840581.99</v>
      </c>
      <c r="H399" s="30">
        <v>840581.99</v>
      </c>
      <c r="I399" s="11"/>
      <c r="J399" s="11"/>
      <c r="K399" s="11"/>
    </row>
    <row r="400" spans="1:11" s="12" customFormat="1" ht="31.5">
      <c r="A400" s="27" t="s">
        <v>466</v>
      </c>
      <c r="B400" s="28" t="s">
        <v>464</v>
      </c>
      <c r="C400" s="29" t="s">
        <v>20</v>
      </c>
      <c r="D400" s="28" t="s">
        <v>18</v>
      </c>
      <c r="E400" s="28" t="s">
        <v>250</v>
      </c>
      <c r="F400" s="30">
        <v>42000</v>
      </c>
      <c r="G400" s="30">
        <v>42000</v>
      </c>
      <c r="H400" s="30">
        <v>42000</v>
      </c>
      <c r="I400" s="11"/>
      <c r="J400" s="11"/>
      <c r="K400" s="11"/>
    </row>
    <row r="401" spans="1:11" s="12" customFormat="1" ht="94.5">
      <c r="A401" s="31" t="s">
        <v>468</v>
      </c>
      <c r="B401" s="28" t="s">
        <v>467</v>
      </c>
      <c r="C401" s="29" t="s">
        <v>20</v>
      </c>
      <c r="D401" s="28" t="s">
        <v>48</v>
      </c>
      <c r="E401" s="28" t="s">
        <v>25</v>
      </c>
      <c r="F401" s="30">
        <v>11312.5</v>
      </c>
      <c r="G401" s="30">
        <v>11312.5</v>
      </c>
      <c r="H401" s="30">
        <v>11312.5</v>
      </c>
      <c r="I401" s="11"/>
      <c r="J401" s="11"/>
      <c r="K401" s="11"/>
    </row>
    <row r="402" spans="1:11" s="12" customFormat="1" ht="48.75" customHeight="1">
      <c r="A402" s="31" t="s">
        <v>723</v>
      </c>
      <c r="B402" s="28" t="s">
        <v>722</v>
      </c>
      <c r="C402" s="29">
        <v>100</v>
      </c>
      <c r="D402" s="28" t="s">
        <v>34</v>
      </c>
      <c r="E402" s="28" t="s">
        <v>48</v>
      </c>
      <c r="F402" s="30">
        <v>1299234.45</v>
      </c>
      <c r="G402" s="30">
        <v>1459000</v>
      </c>
      <c r="H402" s="30">
        <v>1850200</v>
      </c>
      <c r="I402" s="11"/>
      <c r="J402" s="11"/>
      <c r="K402" s="11"/>
    </row>
    <row r="403" spans="1:11" s="12" customFormat="1" ht="48.75" customHeight="1">
      <c r="A403" s="31" t="s">
        <v>829</v>
      </c>
      <c r="B403" s="28" t="s">
        <v>722</v>
      </c>
      <c r="C403" s="29">
        <v>200</v>
      </c>
      <c r="D403" s="28" t="s">
        <v>34</v>
      </c>
      <c r="E403" s="28" t="s">
        <v>48</v>
      </c>
      <c r="F403" s="30">
        <v>11565.55</v>
      </c>
      <c r="G403" s="30">
        <v>0</v>
      </c>
      <c r="H403" s="30">
        <v>0</v>
      </c>
      <c r="I403" s="11"/>
      <c r="J403" s="11"/>
      <c r="K403" s="11"/>
    </row>
    <row r="404" spans="1:11" s="12" customFormat="1" ht="47.25">
      <c r="A404" s="31" t="s">
        <v>470</v>
      </c>
      <c r="B404" s="28" t="s">
        <v>469</v>
      </c>
      <c r="C404" s="29" t="s">
        <v>20</v>
      </c>
      <c r="D404" s="28" t="s">
        <v>18</v>
      </c>
      <c r="E404" s="28" t="s">
        <v>269</v>
      </c>
      <c r="F404" s="30">
        <v>19145</v>
      </c>
      <c r="G404" s="30">
        <v>1290.5</v>
      </c>
      <c r="H404" s="30">
        <v>1397</v>
      </c>
      <c r="I404" s="11"/>
      <c r="J404" s="11"/>
      <c r="K404" s="11"/>
    </row>
    <row r="405" spans="1:11" s="12" customFormat="1" ht="47.25">
      <c r="A405" s="31" t="s">
        <v>472</v>
      </c>
      <c r="B405" s="28" t="s">
        <v>471</v>
      </c>
      <c r="C405" s="29" t="s">
        <v>16</v>
      </c>
      <c r="D405" s="28" t="s">
        <v>48</v>
      </c>
      <c r="E405" s="28" t="s">
        <v>26</v>
      </c>
      <c r="F405" s="30">
        <v>3079810</v>
      </c>
      <c r="G405" s="30">
        <v>2300000</v>
      </c>
      <c r="H405" s="30">
        <v>2300000</v>
      </c>
      <c r="I405" s="11"/>
      <c r="J405" s="11"/>
      <c r="K405" s="11"/>
    </row>
    <row r="406" spans="1:11" s="12" customFormat="1" ht="31.5">
      <c r="A406" s="27" t="s">
        <v>473</v>
      </c>
      <c r="B406" s="28" t="s">
        <v>471</v>
      </c>
      <c r="C406" s="29" t="s">
        <v>20</v>
      </c>
      <c r="D406" s="28" t="s">
        <v>48</v>
      </c>
      <c r="E406" s="28" t="s">
        <v>26</v>
      </c>
      <c r="F406" s="30">
        <v>506690</v>
      </c>
      <c r="G406" s="30">
        <v>1571000</v>
      </c>
      <c r="H406" s="30">
        <v>1793900</v>
      </c>
      <c r="I406" s="11"/>
      <c r="J406" s="11"/>
      <c r="K406" s="11"/>
    </row>
    <row r="407" spans="1:11" s="12" customFormat="1" ht="47.25">
      <c r="A407" s="31" t="s">
        <v>475</v>
      </c>
      <c r="B407" s="28" t="s">
        <v>474</v>
      </c>
      <c r="C407" s="29" t="s">
        <v>16</v>
      </c>
      <c r="D407" s="28" t="s">
        <v>26</v>
      </c>
      <c r="E407" s="28" t="s">
        <v>18</v>
      </c>
      <c r="F407" s="30">
        <v>839800</v>
      </c>
      <c r="G407" s="30">
        <v>841800</v>
      </c>
      <c r="H407" s="30">
        <v>841800</v>
      </c>
      <c r="I407" s="11"/>
      <c r="J407" s="11"/>
      <c r="K407" s="11"/>
    </row>
    <row r="408" spans="1:11" s="12" customFormat="1" ht="31.5">
      <c r="A408" s="27" t="s">
        <v>476</v>
      </c>
      <c r="B408" s="28" t="s">
        <v>474</v>
      </c>
      <c r="C408" s="29" t="s">
        <v>20</v>
      </c>
      <c r="D408" s="28" t="s">
        <v>26</v>
      </c>
      <c r="E408" s="28" t="s">
        <v>18</v>
      </c>
      <c r="F408" s="30">
        <v>42000</v>
      </c>
      <c r="G408" s="30">
        <v>40000</v>
      </c>
      <c r="H408" s="30">
        <v>40000</v>
      </c>
      <c r="I408" s="11"/>
      <c r="J408" s="11"/>
      <c r="K408" s="11"/>
    </row>
    <row r="409" spans="1:11" s="12" customFormat="1" ht="110.25">
      <c r="A409" s="38" t="s">
        <v>478</v>
      </c>
      <c r="B409" s="28" t="s">
        <v>477</v>
      </c>
      <c r="C409" s="29" t="s">
        <v>16</v>
      </c>
      <c r="D409" s="28" t="s">
        <v>18</v>
      </c>
      <c r="E409" s="28" t="s">
        <v>250</v>
      </c>
      <c r="F409" s="30">
        <v>154000</v>
      </c>
      <c r="G409" s="30">
        <v>154000</v>
      </c>
      <c r="H409" s="30">
        <v>154000</v>
      </c>
      <c r="I409" s="11"/>
      <c r="J409" s="11"/>
      <c r="K409" s="11"/>
    </row>
    <row r="410" spans="1:11" s="12" customFormat="1" ht="94.5">
      <c r="A410" s="31" t="s">
        <v>479</v>
      </c>
      <c r="B410" s="28" t="s">
        <v>477</v>
      </c>
      <c r="C410" s="29" t="s">
        <v>20</v>
      </c>
      <c r="D410" s="28" t="s">
        <v>18</v>
      </c>
      <c r="E410" s="28" t="s">
        <v>250</v>
      </c>
      <c r="F410" s="30">
        <v>19610</v>
      </c>
      <c r="G410" s="30">
        <v>19610</v>
      </c>
      <c r="H410" s="30">
        <v>19610</v>
      </c>
      <c r="I410" s="11"/>
      <c r="J410" s="11"/>
      <c r="K410" s="11"/>
    </row>
    <row r="411" spans="1:11" s="12" customFormat="1" ht="47.25">
      <c r="A411" s="31" t="s">
        <v>699</v>
      </c>
      <c r="B411" s="28" t="s">
        <v>480</v>
      </c>
      <c r="C411" s="29" t="s">
        <v>16</v>
      </c>
      <c r="D411" s="28" t="s">
        <v>48</v>
      </c>
      <c r="E411" s="28" t="s">
        <v>26</v>
      </c>
      <c r="F411" s="30">
        <v>746200</v>
      </c>
      <c r="G411" s="30">
        <v>746200</v>
      </c>
      <c r="H411" s="30">
        <v>746200</v>
      </c>
      <c r="I411" s="11"/>
      <c r="J411" s="11"/>
      <c r="K411" s="11"/>
    </row>
    <row r="412" spans="1:11" s="12" customFormat="1" ht="15.75">
      <c r="A412" s="27" t="s">
        <v>481</v>
      </c>
      <c r="B412" s="28" t="s">
        <v>482</v>
      </c>
      <c r="C412" s="29"/>
      <c r="D412" s="28"/>
      <c r="E412" s="28"/>
      <c r="F412" s="30">
        <f>SUM(F413:F416)</f>
        <v>64382936.429999992</v>
      </c>
      <c r="G412" s="30">
        <f t="shared" ref="G412:H412" si="86">SUM(G414:G416)</f>
        <v>41945547.210000001</v>
      </c>
      <c r="H412" s="30">
        <f t="shared" si="86"/>
        <v>60010000</v>
      </c>
      <c r="I412" s="11"/>
      <c r="J412" s="11"/>
      <c r="K412" s="11"/>
    </row>
    <row r="413" spans="1:11" s="12" customFormat="1" ht="15.75">
      <c r="A413" s="27" t="s">
        <v>830</v>
      </c>
      <c r="B413" s="28" t="s">
        <v>831</v>
      </c>
      <c r="C413" s="29">
        <v>800</v>
      </c>
      <c r="D413" s="28" t="s">
        <v>18</v>
      </c>
      <c r="E413" s="28" t="s">
        <v>17</v>
      </c>
      <c r="F413" s="30">
        <v>607502</v>
      </c>
      <c r="G413" s="30">
        <v>0</v>
      </c>
      <c r="H413" s="30">
        <v>0</v>
      </c>
      <c r="I413" s="11">
        <v>587502</v>
      </c>
      <c r="J413" s="11"/>
      <c r="K413" s="11"/>
    </row>
    <row r="414" spans="1:11" s="12" customFormat="1" ht="15.75">
      <c r="A414" s="27" t="s">
        <v>484</v>
      </c>
      <c r="B414" s="28" t="s">
        <v>483</v>
      </c>
      <c r="C414" s="29" t="s">
        <v>69</v>
      </c>
      <c r="D414" s="28" t="s">
        <v>18</v>
      </c>
      <c r="E414" s="28" t="s">
        <v>257</v>
      </c>
      <c r="F414" s="30">
        <v>9896596.9399999995</v>
      </c>
      <c r="G414" s="30">
        <v>41935547.210000001</v>
      </c>
      <c r="H414" s="30">
        <v>60000000</v>
      </c>
      <c r="I414" s="11"/>
      <c r="J414" s="11"/>
      <c r="K414" s="11"/>
    </row>
    <row r="415" spans="1:11" s="12" customFormat="1" ht="31.5">
      <c r="A415" s="27" t="s">
        <v>832</v>
      </c>
      <c r="B415" s="28" t="s">
        <v>485</v>
      </c>
      <c r="C415" s="29">
        <v>200</v>
      </c>
      <c r="D415" s="28" t="s">
        <v>18</v>
      </c>
      <c r="E415" s="28" t="s">
        <v>250</v>
      </c>
      <c r="F415" s="30">
        <v>672150.69</v>
      </c>
      <c r="G415" s="30">
        <v>0</v>
      </c>
      <c r="H415" s="30">
        <v>0</v>
      </c>
      <c r="I415" s="11"/>
      <c r="J415" s="11"/>
      <c r="K415" s="11"/>
    </row>
    <row r="416" spans="1:11" s="12" customFormat="1" ht="15.75">
      <c r="A416" s="27" t="s">
        <v>486</v>
      </c>
      <c r="B416" s="28" t="s">
        <v>485</v>
      </c>
      <c r="C416" s="29" t="s">
        <v>69</v>
      </c>
      <c r="D416" s="28" t="s">
        <v>18</v>
      </c>
      <c r="E416" s="28" t="s">
        <v>250</v>
      </c>
      <c r="F416" s="30">
        <v>53206686.799999997</v>
      </c>
      <c r="G416" s="30">
        <v>10000</v>
      </c>
      <c r="H416" s="30">
        <v>10000</v>
      </c>
      <c r="I416" s="11"/>
      <c r="J416" s="11"/>
      <c r="K416" s="11"/>
    </row>
    <row r="417" spans="1:11" s="12" customFormat="1" ht="15.75">
      <c r="A417" s="27" t="s">
        <v>487</v>
      </c>
      <c r="B417" s="28" t="s">
        <v>488</v>
      </c>
      <c r="C417" s="29"/>
      <c r="D417" s="28"/>
      <c r="E417" s="28"/>
      <c r="F417" s="30">
        <f>SUM(F418)</f>
        <v>21654084.629999999</v>
      </c>
      <c r="G417" s="30">
        <f t="shared" ref="G417:H417" si="87">SUM(G418)</f>
        <v>37709100</v>
      </c>
      <c r="H417" s="30">
        <f t="shared" si="87"/>
        <v>45266518.229999997</v>
      </c>
      <c r="I417" s="11"/>
      <c r="J417" s="11"/>
      <c r="K417" s="11"/>
    </row>
    <row r="418" spans="1:11" s="12" customFormat="1" ht="15.75">
      <c r="A418" s="27" t="s">
        <v>490</v>
      </c>
      <c r="B418" s="28" t="s">
        <v>489</v>
      </c>
      <c r="C418" s="29" t="s">
        <v>69</v>
      </c>
      <c r="D418" s="28" t="s">
        <v>25</v>
      </c>
      <c r="E418" s="28" t="s">
        <v>48</v>
      </c>
      <c r="F418" s="30">
        <v>21654084.629999999</v>
      </c>
      <c r="G418" s="30">
        <v>37709100</v>
      </c>
      <c r="H418" s="30">
        <v>45266518.229999997</v>
      </c>
      <c r="I418" s="11"/>
      <c r="J418" s="11"/>
      <c r="K418" s="11"/>
    </row>
    <row r="419" spans="1:11" s="12" customFormat="1" ht="15.75">
      <c r="A419" s="27" t="s">
        <v>383</v>
      </c>
      <c r="B419" s="28" t="s">
        <v>491</v>
      </c>
      <c r="C419" s="29"/>
      <c r="D419" s="28"/>
      <c r="E419" s="28"/>
      <c r="F419" s="30">
        <f>SUM(F420:F427)</f>
        <v>2378195</v>
      </c>
      <c r="G419" s="30">
        <f t="shared" ref="G419:H419" si="88">SUM(G420:G427)</f>
        <v>1463000</v>
      </c>
      <c r="H419" s="30">
        <f t="shared" si="88"/>
        <v>1463000</v>
      </c>
      <c r="I419" s="11"/>
      <c r="J419" s="11"/>
      <c r="K419" s="11"/>
    </row>
    <row r="420" spans="1:11" s="12" customFormat="1" ht="15.75">
      <c r="A420" s="27" t="s">
        <v>244</v>
      </c>
      <c r="B420" s="28" t="s">
        <v>492</v>
      </c>
      <c r="C420" s="29" t="s">
        <v>69</v>
      </c>
      <c r="D420" s="28" t="s">
        <v>18</v>
      </c>
      <c r="E420" s="28" t="s">
        <v>48</v>
      </c>
      <c r="F420" s="30">
        <v>5000</v>
      </c>
      <c r="G420" s="30">
        <v>5000</v>
      </c>
      <c r="H420" s="30">
        <v>5000</v>
      </c>
      <c r="I420" s="11"/>
      <c r="J420" s="11"/>
      <c r="K420" s="11"/>
    </row>
    <row r="421" spans="1:11" s="12" customFormat="1" ht="15.75">
      <c r="A421" s="27" t="s">
        <v>244</v>
      </c>
      <c r="B421" s="28" t="s">
        <v>492</v>
      </c>
      <c r="C421" s="29" t="s">
        <v>69</v>
      </c>
      <c r="D421" s="28" t="s">
        <v>18</v>
      </c>
      <c r="E421" s="28" t="s">
        <v>26</v>
      </c>
      <c r="F421" s="30">
        <v>344000</v>
      </c>
      <c r="G421" s="30">
        <v>344000</v>
      </c>
      <c r="H421" s="30">
        <v>344000</v>
      </c>
      <c r="I421" s="11"/>
      <c r="J421" s="11"/>
      <c r="K421" s="11"/>
    </row>
    <row r="422" spans="1:11" s="12" customFormat="1" ht="15.75">
      <c r="A422" s="27" t="s">
        <v>244</v>
      </c>
      <c r="B422" s="28" t="s">
        <v>492</v>
      </c>
      <c r="C422" s="29" t="s">
        <v>69</v>
      </c>
      <c r="D422" s="28" t="s">
        <v>18</v>
      </c>
      <c r="E422" s="28" t="s">
        <v>156</v>
      </c>
      <c r="F422" s="30">
        <v>3100</v>
      </c>
      <c r="G422" s="30">
        <v>1600</v>
      </c>
      <c r="H422" s="30">
        <v>1600</v>
      </c>
      <c r="I422" s="11"/>
      <c r="J422" s="11"/>
      <c r="K422" s="11"/>
    </row>
    <row r="423" spans="1:11" s="12" customFormat="1" ht="15.75">
      <c r="A423" s="27" t="s">
        <v>244</v>
      </c>
      <c r="B423" s="28" t="s">
        <v>492</v>
      </c>
      <c r="C423" s="29" t="s">
        <v>69</v>
      </c>
      <c r="D423" s="28" t="s">
        <v>18</v>
      </c>
      <c r="E423" s="28" t="s">
        <v>250</v>
      </c>
      <c r="F423" s="30">
        <v>15495</v>
      </c>
      <c r="G423" s="30">
        <v>0</v>
      </c>
      <c r="H423" s="30">
        <v>0</v>
      </c>
      <c r="I423" s="11"/>
      <c r="J423" s="11"/>
      <c r="K423" s="11"/>
    </row>
    <row r="424" spans="1:11" s="12" customFormat="1" ht="15.75">
      <c r="A424" s="27" t="s">
        <v>244</v>
      </c>
      <c r="B424" s="28" t="s">
        <v>492</v>
      </c>
      <c r="C424" s="29" t="s">
        <v>69</v>
      </c>
      <c r="D424" s="28" t="s">
        <v>257</v>
      </c>
      <c r="E424" s="28" t="s">
        <v>269</v>
      </c>
      <c r="F424" s="30">
        <v>1780800</v>
      </c>
      <c r="G424" s="30">
        <v>880600</v>
      </c>
      <c r="H424" s="30">
        <v>880600</v>
      </c>
      <c r="I424" s="11"/>
      <c r="J424" s="11"/>
      <c r="K424" s="11"/>
    </row>
    <row r="425" spans="1:11" s="12" customFormat="1" ht="31.5">
      <c r="A425" s="27" t="s">
        <v>494</v>
      </c>
      <c r="B425" s="28" t="s">
        <v>493</v>
      </c>
      <c r="C425" s="29" t="s">
        <v>69</v>
      </c>
      <c r="D425" s="28" t="s">
        <v>18</v>
      </c>
      <c r="E425" s="28" t="s">
        <v>156</v>
      </c>
      <c r="F425" s="30">
        <v>1000</v>
      </c>
      <c r="G425" s="30">
        <v>1000</v>
      </c>
      <c r="H425" s="30">
        <v>1000</v>
      </c>
      <c r="I425" s="11"/>
      <c r="J425" s="11"/>
      <c r="K425" s="11"/>
    </row>
    <row r="426" spans="1:11" s="12" customFormat="1" ht="31.5">
      <c r="A426" s="27" t="s">
        <v>496</v>
      </c>
      <c r="B426" s="28" t="s">
        <v>495</v>
      </c>
      <c r="C426" s="29" t="s">
        <v>69</v>
      </c>
      <c r="D426" s="28" t="s">
        <v>17</v>
      </c>
      <c r="E426" s="28" t="s">
        <v>31</v>
      </c>
      <c r="F426" s="30">
        <v>227200</v>
      </c>
      <c r="G426" s="30">
        <v>229200</v>
      </c>
      <c r="H426" s="30">
        <v>229200</v>
      </c>
      <c r="I426" s="11"/>
      <c r="J426" s="11"/>
      <c r="K426" s="11"/>
    </row>
    <row r="427" spans="1:11" s="12" customFormat="1" ht="31.5">
      <c r="A427" s="27" t="s">
        <v>496</v>
      </c>
      <c r="B427" s="28" t="s">
        <v>495</v>
      </c>
      <c r="C427" s="29" t="s">
        <v>69</v>
      </c>
      <c r="D427" s="28" t="s">
        <v>87</v>
      </c>
      <c r="E427" s="28" t="s">
        <v>26</v>
      </c>
      <c r="F427" s="30">
        <v>1600</v>
      </c>
      <c r="G427" s="30">
        <v>1600</v>
      </c>
      <c r="H427" s="30">
        <v>1600</v>
      </c>
      <c r="I427" s="11"/>
      <c r="J427" s="11"/>
      <c r="K427" s="11"/>
    </row>
    <row r="428" spans="1:11" s="12" customFormat="1" ht="15.75">
      <c r="A428" s="27" t="s">
        <v>497</v>
      </c>
      <c r="B428" s="28" t="s">
        <v>498</v>
      </c>
      <c r="C428" s="29"/>
      <c r="D428" s="28"/>
      <c r="E428" s="28"/>
      <c r="F428" s="30">
        <f>SUM(F429)</f>
        <v>2685970</v>
      </c>
      <c r="G428" s="30">
        <f t="shared" ref="G428:H428" si="89">SUM(G429)</f>
        <v>2685970</v>
      </c>
      <c r="H428" s="30">
        <f t="shared" si="89"/>
        <v>2685970</v>
      </c>
      <c r="I428" s="11"/>
      <c r="J428" s="11"/>
      <c r="K428" s="11"/>
    </row>
    <row r="429" spans="1:11" s="12" customFormat="1" ht="15.75">
      <c r="A429" s="39" t="s">
        <v>700</v>
      </c>
      <c r="B429" s="28" t="s">
        <v>499</v>
      </c>
      <c r="C429" s="29" t="s">
        <v>24</v>
      </c>
      <c r="D429" s="28" t="s">
        <v>18</v>
      </c>
      <c r="E429" s="28" t="s">
        <v>250</v>
      </c>
      <c r="F429" s="30">
        <v>2685970</v>
      </c>
      <c r="G429" s="30">
        <v>2685970</v>
      </c>
      <c r="H429" s="30">
        <v>2685970</v>
      </c>
      <c r="I429" s="11"/>
      <c r="J429" s="11"/>
      <c r="K429" s="11"/>
    </row>
    <row r="430" spans="1:11" s="12" customFormat="1" ht="15.75">
      <c r="A430" s="27" t="s">
        <v>500</v>
      </c>
      <c r="B430" s="28" t="s">
        <v>501</v>
      </c>
      <c r="C430" s="29"/>
      <c r="D430" s="28"/>
      <c r="E430" s="28"/>
      <c r="F430" s="30">
        <f>SUM(F431:F436)</f>
        <v>98750843.73999998</v>
      </c>
      <c r="G430" s="30">
        <f t="shared" ref="G430:H430" si="90">SUM(G431:G435)</f>
        <v>98379915.479999989</v>
      </c>
      <c r="H430" s="30">
        <f t="shared" si="90"/>
        <v>108379915.47999999</v>
      </c>
      <c r="I430" s="11"/>
      <c r="J430" s="11"/>
      <c r="K430" s="11"/>
    </row>
    <row r="431" spans="1:11" s="12" customFormat="1" ht="47.25">
      <c r="A431" s="27" t="s">
        <v>503</v>
      </c>
      <c r="B431" s="28" t="s">
        <v>502</v>
      </c>
      <c r="C431" s="29" t="s">
        <v>16</v>
      </c>
      <c r="D431" s="28" t="s">
        <v>17</v>
      </c>
      <c r="E431" s="28" t="s">
        <v>31</v>
      </c>
      <c r="F431" s="30">
        <v>1977600</v>
      </c>
      <c r="G431" s="30">
        <v>1977600</v>
      </c>
      <c r="H431" s="30">
        <v>1977600</v>
      </c>
      <c r="I431" s="11"/>
      <c r="J431" s="11"/>
      <c r="K431" s="11"/>
    </row>
    <row r="432" spans="1:11" s="12" customFormat="1" ht="63">
      <c r="A432" s="31" t="s">
        <v>505</v>
      </c>
      <c r="B432" s="28" t="s">
        <v>504</v>
      </c>
      <c r="C432" s="29" t="s">
        <v>16</v>
      </c>
      <c r="D432" s="28" t="s">
        <v>17</v>
      </c>
      <c r="E432" s="28" t="s">
        <v>31</v>
      </c>
      <c r="F432" s="30">
        <v>28594300</v>
      </c>
      <c r="G432" s="30">
        <v>28534300</v>
      </c>
      <c r="H432" s="30">
        <v>28534300</v>
      </c>
      <c r="I432" s="11"/>
      <c r="J432" s="11"/>
      <c r="K432" s="11"/>
    </row>
    <row r="433" spans="1:11" s="12" customFormat="1" ht="63">
      <c r="A433" s="31" t="s">
        <v>505</v>
      </c>
      <c r="B433" s="28" t="s">
        <v>504</v>
      </c>
      <c r="C433" s="29" t="s">
        <v>16</v>
      </c>
      <c r="D433" s="28" t="s">
        <v>87</v>
      </c>
      <c r="E433" s="28" t="s">
        <v>26</v>
      </c>
      <c r="F433" s="30">
        <v>45979415.479999997</v>
      </c>
      <c r="G433" s="30">
        <v>45976015.479999997</v>
      </c>
      <c r="H433" s="30">
        <v>45976015.479999997</v>
      </c>
      <c r="I433" s="11"/>
      <c r="J433" s="11"/>
      <c r="K433" s="11"/>
    </row>
    <row r="434" spans="1:11" s="12" customFormat="1" ht="47.25">
      <c r="A434" s="31" t="s">
        <v>506</v>
      </c>
      <c r="B434" s="28" t="s">
        <v>504</v>
      </c>
      <c r="C434" s="29" t="s">
        <v>20</v>
      </c>
      <c r="D434" s="28" t="s">
        <v>17</v>
      </c>
      <c r="E434" s="28" t="s">
        <v>31</v>
      </c>
      <c r="F434" s="30">
        <v>21022918.190000001</v>
      </c>
      <c r="G434" s="30">
        <v>21345300</v>
      </c>
      <c r="H434" s="30">
        <v>31345300</v>
      </c>
      <c r="I434" s="11"/>
      <c r="J434" s="11"/>
      <c r="K434" s="11"/>
    </row>
    <row r="435" spans="1:11" s="12" customFormat="1" ht="47.25">
      <c r="A435" s="31" t="s">
        <v>506</v>
      </c>
      <c r="B435" s="28" t="s">
        <v>504</v>
      </c>
      <c r="C435" s="29" t="s">
        <v>20</v>
      </c>
      <c r="D435" s="28" t="s">
        <v>87</v>
      </c>
      <c r="E435" s="28" t="s">
        <v>26</v>
      </c>
      <c r="F435" s="30">
        <v>576700</v>
      </c>
      <c r="G435" s="30">
        <v>546700</v>
      </c>
      <c r="H435" s="30">
        <v>546700</v>
      </c>
      <c r="I435" s="11"/>
      <c r="J435" s="11"/>
      <c r="K435" s="11"/>
    </row>
    <row r="436" spans="1:11" s="12" customFormat="1" ht="31.5">
      <c r="A436" s="31" t="s">
        <v>496</v>
      </c>
      <c r="B436" s="28" t="s">
        <v>504</v>
      </c>
      <c r="C436" s="29">
        <v>800</v>
      </c>
      <c r="D436" s="28" t="s">
        <v>17</v>
      </c>
      <c r="E436" s="28" t="s">
        <v>31</v>
      </c>
      <c r="F436" s="30">
        <v>599910.06999999995</v>
      </c>
      <c r="G436" s="30">
        <v>0</v>
      </c>
      <c r="H436" s="30">
        <v>0</v>
      </c>
      <c r="I436" s="11"/>
      <c r="J436" s="11"/>
      <c r="K436" s="11"/>
    </row>
    <row r="437" spans="1:11" ht="31.5" customHeight="1">
      <c r="A437" s="24" t="s">
        <v>647</v>
      </c>
      <c r="B437" s="25" t="s">
        <v>507</v>
      </c>
      <c r="C437" s="23"/>
      <c r="D437" s="25"/>
      <c r="E437" s="25"/>
      <c r="F437" s="26">
        <f>F441+F438</f>
        <v>35101685.200000003</v>
      </c>
      <c r="G437" s="26">
        <f t="shared" ref="G437:H437" si="91">G441+G438</f>
        <v>33530416</v>
      </c>
      <c r="H437" s="26">
        <f t="shared" si="91"/>
        <v>34510545</v>
      </c>
    </row>
    <row r="438" spans="1:11" s="12" customFormat="1" ht="15.75">
      <c r="A438" s="27" t="s">
        <v>90</v>
      </c>
      <c r="B438" s="28" t="s">
        <v>771</v>
      </c>
      <c r="C438" s="29"/>
      <c r="D438" s="28"/>
      <c r="E438" s="28"/>
      <c r="F438" s="30">
        <f>F439</f>
        <v>6218505.6600000001</v>
      </c>
      <c r="G438" s="30">
        <f t="shared" ref="G438:H438" si="92">G439</f>
        <v>0</v>
      </c>
      <c r="H438" s="30">
        <f t="shared" si="92"/>
        <v>0</v>
      </c>
      <c r="I438" s="11"/>
      <c r="J438" s="11"/>
      <c r="K438" s="11"/>
    </row>
    <row r="439" spans="1:11" s="12" customFormat="1" ht="15.75">
      <c r="A439" s="27" t="s">
        <v>522</v>
      </c>
      <c r="B439" s="28" t="s">
        <v>772</v>
      </c>
      <c r="C439" s="29"/>
      <c r="D439" s="28"/>
      <c r="E439" s="28"/>
      <c r="F439" s="30">
        <f>SUM(F440)</f>
        <v>6218505.6600000001</v>
      </c>
      <c r="G439" s="30">
        <f t="shared" ref="G439:H439" si="93">SUM(G440)</f>
        <v>0</v>
      </c>
      <c r="H439" s="30">
        <f t="shared" si="93"/>
        <v>0</v>
      </c>
      <c r="I439" s="11"/>
      <c r="J439" s="11"/>
      <c r="K439" s="11"/>
    </row>
    <row r="440" spans="1:11" s="12" customFormat="1" ht="31.5">
      <c r="A440" s="27" t="s">
        <v>525</v>
      </c>
      <c r="B440" s="28" t="s">
        <v>773</v>
      </c>
      <c r="C440" s="29" t="s">
        <v>20</v>
      </c>
      <c r="D440" s="28" t="s">
        <v>26</v>
      </c>
      <c r="E440" s="28" t="s">
        <v>31</v>
      </c>
      <c r="F440" s="30">
        <v>6218505.6600000001</v>
      </c>
      <c r="G440" s="30">
        <v>0</v>
      </c>
      <c r="H440" s="30">
        <v>0</v>
      </c>
      <c r="I440" s="11"/>
      <c r="J440" s="11"/>
      <c r="K440" s="11"/>
    </row>
    <row r="441" spans="1:11" s="12" customFormat="1" ht="15.75">
      <c r="A441" s="27" t="s">
        <v>103</v>
      </c>
      <c r="B441" s="28" t="s">
        <v>508</v>
      </c>
      <c r="C441" s="29"/>
      <c r="D441" s="28"/>
      <c r="E441" s="28"/>
      <c r="F441" s="30">
        <f>F442</f>
        <v>28883179.539999999</v>
      </c>
      <c r="G441" s="30">
        <f t="shared" ref="G441:H441" si="94">G442</f>
        <v>33530416</v>
      </c>
      <c r="H441" s="30">
        <f t="shared" si="94"/>
        <v>34510545</v>
      </c>
      <c r="I441" s="11"/>
      <c r="J441" s="11"/>
      <c r="K441" s="11"/>
    </row>
    <row r="442" spans="1:11" s="12" customFormat="1" ht="15.75">
      <c r="A442" s="27" t="s">
        <v>509</v>
      </c>
      <c r="B442" s="28" t="s">
        <v>510</v>
      </c>
      <c r="C442" s="29"/>
      <c r="D442" s="28"/>
      <c r="E442" s="28"/>
      <c r="F442" s="30">
        <f>SUM(F443:F451)</f>
        <v>28883179.539999999</v>
      </c>
      <c r="G442" s="30">
        <f t="shared" ref="G442:H442" si="95">SUM(G443:G451)</f>
        <v>33530416</v>
      </c>
      <c r="H442" s="30">
        <f t="shared" si="95"/>
        <v>34510545</v>
      </c>
      <c r="I442" s="11"/>
      <c r="J442" s="11"/>
      <c r="K442" s="11"/>
    </row>
    <row r="443" spans="1:11" s="12" customFormat="1" ht="21" customHeight="1">
      <c r="A443" s="27" t="s">
        <v>671</v>
      </c>
      <c r="B443" s="28" t="s">
        <v>511</v>
      </c>
      <c r="C443" s="29" t="s">
        <v>20</v>
      </c>
      <c r="D443" s="28" t="s">
        <v>26</v>
      </c>
      <c r="E443" s="28" t="s">
        <v>31</v>
      </c>
      <c r="F443" s="30">
        <v>14027345</v>
      </c>
      <c r="G443" s="30">
        <v>14345764</v>
      </c>
      <c r="H443" s="30">
        <v>14765106</v>
      </c>
      <c r="I443" s="11"/>
      <c r="J443" s="11"/>
      <c r="K443" s="11"/>
    </row>
    <row r="444" spans="1:11" s="12" customFormat="1" ht="15.75">
      <c r="A444" s="27" t="s">
        <v>672</v>
      </c>
      <c r="B444" s="28" t="s">
        <v>512</v>
      </c>
      <c r="C444" s="29" t="s">
        <v>20</v>
      </c>
      <c r="D444" s="28" t="s">
        <v>26</v>
      </c>
      <c r="E444" s="28" t="s">
        <v>31</v>
      </c>
      <c r="F444" s="30">
        <v>7916178.79</v>
      </c>
      <c r="G444" s="30">
        <v>9442779</v>
      </c>
      <c r="H444" s="30">
        <v>9718801</v>
      </c>
      <c r="I444" s="11"/>
      <c r="J444" s="11"/>
      <c r="K444" s="11"/>
    </row>
    <row r="445" spans="1:11" s="12" customFormat="1" ht="15.75">
      <c r="A445" s="27" t="s">
        <v>666</v>
      </c>
      <c r="B445" s="28" t="s">
        <v>513</v>
      </c>
      <c r="C445" s="29" t="s">
        <v>20</v>
      </c>
      <c r="D445" s="28" t="s">
        <v>26</v>
      </c>
      <c r="E445" s="28" t="s">
        <v>31</v>
      </c>
      <c r="F445" s="30">
        <v>447215</v>
      </c>
      <c r="G445" s="30">
        <v>619548</v>
      </c>
      <c r="H445" s="30">
        <v>637658</v>
      </c>
      <c r="I445" s="11"/>
      <c r="J445" s="11"/>
      <c r="K445" s="11"/>
    </row>
    <row r="446" spans="1:11" s="12" customFormat="1" ht="20.25" customHeight="1">
      <c r="A446" s="27" t="s">
        <v>667</v>
      </c>
      <c r="B446" s="28" t="s">
        <v>514</v>
      </c>
      <c r="C446" s="29" t="s">
        <v>20</v>
      </c>
      <c r="D446" s="28" t="s">
        <v>26</v>
      </c>
      <c r="E446" s="28" t="s">
        <v>31</v>
      </c>
      <c r="F446" s="30">
        <v>562874</v>
      </c>
      <c r="G446" s="30">
        <v>779777</v>
      </c>
      <c r="H446" s="30">
        <v>802570</v>
      </c>
      <c r="I446" s="11"/>
      <c r="J446" s="11"/>
      <c r="K446" s="11"/>
    </row>
    <row r="447" spans="1:11" s="12" customFormat="1" ht="15.75">
      <c r="A447" s="27" t="s">
        <v>673</v>
      </c>
      <c r="B447" s="28" t="s">
        <v>515</v>
      </c>
      <c r="C447" s="29" t="s">
        <v>20</v>
      </c>
      <c r="D447" s="28" t="s">
        <v>26</v>
      </c>
      <c r="E447" s="28" t="s">
        <v>31</v>
      </c>
      <c r="F447" s="30">
        <v>293004</v>
      </c>
      <c r="G447" s="30">
        <v>405912</v>
      </c>
      <c r="H447" s="30">
        <v>417778</v>
      </c>
      <c r="I447" s="11"/>
      <c r="J447" s="11"/>
      <c r="K447" s="11"/>
    </row>
    <row r="448" spans="1:11" s="12" customFormat="1" ht="15.75">
      <c r="A448" s="27" t="s">
        <v>674</v>
      </c>
      <c r="B448" s="28" t="s">
        <v>516</v>
      </c>
      <c r="C448" s="29" t="s">
        <v>20</v>
      </c>
      <c r="D448" s="28" t="s">
        <v>26</v>
      </c>
      <c r="E448" s="28" t="s">
        <v>31</v>
      </c>
      <c r="F448" s="30">
        <v>485769</v>
      </c>
      <c r="G448" s="30">
        <v>672959</v>
      </c>
      <c r="H448" s="30">
        <v>692630</v>
      </c>
      <c r="I448" s="11"/>
      <c r="J448" s="11"/>
      <c r="K448" s="11"/>
    </row>
    <row r="449" spans="1:11" s="12" customFormat="1" ht="15.75">
      <c r="A449" s="27" t="s">
        <v>668</v>
      </c>
      <c r="B449" s="28" t="s">
        <v>517</v>
      </c>
      <c r="C449" s="29" t="s">
        <v>20</v>
      </c>
      <c r="D449" s="28" t="s">
        <v>26</v>
      </c>
      <c r="E449" s="28" t="s">
        <v>31</v>
      </c>
      <c r="F449" s="30">
        <v>478058</v>
      </c>
      <c r="G449" s="30">
        <v>662276</v>
      </c>
      <c r="H449" s="30">
        <v>681635</v>
      </c>
      <c r="I449" s="11"/>
      <c r="J449" s="11"/>
      <c r="K449" s="11"/>
    </row>
    <row r="450" spans="1:11" s="12" customFormat="1" ht="15.75">
      <c r="A450" s="27" t="s">
        <v>670</v>
      </c>
      <c r="B450" s="28" t="s">
        <v>518</v>
      </c>
      <c r="C450" s="29" t="s">
        <v>20</v>
      </c>
      <c r="D450" s="28" t="s">
        <v>26</v>
      </c>
      <c r="E450" s="28" t="s">
        <v>31</v>
      </c>
      <c r="F450" s="30">
        <v>2328709.75</v>
      </c>
      <c r="G450" s="30">
        <v>3354111</v>
      </c>
      <c r="H450" s="30">
        <v>3452155</v>
      </c>
      <c r="I450" s="11"/>
      <c r="J450" s="11"/>
      <c r="K450" s="11"/>
    </row>
    <row r="451" spans="1:11" s="12" customFormat="1" ht="15.75">
      <c r="A451" s="27" t="s">
        <v>669</v>
      </c>
      <c r="B451" s="28" t="s">
        <v>519</v>
      </c>
      <c r="C451" s="29" t="s">
        <v>20</v>
      </c>
      <c r="D451" s="28" t="s">
        <v>26</v>
      </c>
      <c r="E451" s="28" t="s">
        <v>31</v>
      </c>
      <c r="F451" s="30">
        <v>2344026</v>
      </c>
      <c r="G451" s="30">
        <v>3247290</v>
      </c>
      <c r="H451" s="30">
        <v>3342212</v>
      </c>
      <c r="I451" s="11"/>
      <c r="J451" s="11"/>
      <c r="K451" s="11"/>
    </row>
    <row r="452" spans="1:11" ht="27" customHeight="1">
      <c r="A452" s="24" t="s">
        <v>648</v>
      </c>
      <c r="B452" s="25" t="s">
        <v>520</v>
      </c>
      <c r="C452" s="23"/>
      <c r="D452" s="25"/>
      <c r="E452" s="25"/>
      <c r="F452" s="26">
        <f>F453+F456</f>
        <v>57791726.290000007</v>
      </c>
      <c r="G452" s="26">
        <f>G453+G456</f>
        <v>24858126</v>
      </c>
      <c r="H452" s="26">
        <f>H453+H456</f>
        <v>24591113</v>
      </c>
    </row>
    <row r="453" spans="1:11" s="12" customFormat="1" ht="15.75">
      <c r="A453" s="27" t="s">
        <v>90</v>
      </c>
      <c r="B453" s="28" t="s">
        <v>521</v>
      </c>
      <c r="C453" s="29"/>
      <c r="D453" s="28"/>
      <c r="E453" s="28"/>
      <c r="F453" s="30">
        <f>F454</f>
        <v>43091137.950000003</v>
      </c>
      <c r="G453" s="30">
        <f t="shared" ref="G453:H453" si="96">G454</f>
        <v>24858126</v>
      </c>
      <c r="H453" s="30">
        <f t="shared" si="96"/>
        <v>24591113</v>
      </c>
      <c r="I453" s="11"/>
      <c r="J453" s="11"/>
      <c r="K453" s="11"/>
    </row>
    <row r="454" spans="1:11" s="12" customFormat="1" ht="15.75">
      <c r="A454" s="27" t="s">
        <v>522</v>
      </c>
      <c r="B454" s="28" t="s">
        <v>523</v>
      </c>
      <c r="C454" s="29"/>
      <c r="D454" s="28"/>
      <c r="E454" s="28"/>
      <c r="F454" s="30">
        <f>SUM(F455)</f>
        <v>43091137.950000003</v>
      </c>
      <c r="G454" s="30">
        <f t="shared" ref="G454:H454" si="97">SUM(G455)</f>
        <v>24858126</v>
      </c>
      <c r="H454" s="30">
        <f t="shared" si="97"/>
        <v>24591113</v>
      </c>
      <c r="I454" s="11"/>
      <c r="J454" s="11"/>
      <c r="K454" s="11"/>
    </row>
    <row r="455" spans="1:11" s="12" customFormat="1" ht="31.5">
      <c r="A455" s="27" t="s">
        <v>525</v>
      </c>
      <c r="B455" s="28" t="s">
        <v>524</v>
      </c>
      <c r="C455" s="29" t="s">
        <v>20</v>
      </c>
      <c r="D455" s="28" t="s">
        <v>26</v>
      </c>
      <c r="E455" s="28" t="s">
        <v>31</v>
      </c>
      <c r="F455" s="30">
        <v>43091137.950000003</v>
      </c>
      <c r="G455" s="30">
        <v>24858126</v>
      </c>
      <c r="H455" s="30">
        <v>24591113</v>
      </c>
      <c r="I455" s="11"/>
      <c r="J455" s="11"/>
      <c r="K455" s="11"/>
    </row>
    <row r="456" spans="1:11" s="12" customFormat="1" ht="15.75">
      <c r="A456" s="27" t="s">
        <v>103</v>
      </c>
      <c r="B456" s="28" t="s">
        <v>736</v>
      </c>
      <c r="C456" s="29"/>
      <c r="D456" s="28"/>
      <c r="E456" s="28"/>
      <c r="F456" s="30">
        <f>F457</f>
        <v>14700588.34</v>
      </c>
      <c r="G456" s="30">
        <f t="shared" ref="G456:H456" si="98">G457</f>
        <v>0</v>
      </c>
      <c r="H456" s="30">
        <f t="shared" si="98"/>
        <v>0</v>
      </c>
      <c r="I456" s="11"/>
      <c r="J456" s="11"/>
      <c r="K456" s="11"/>
    </row>
    <row r="457" spans="1:11" s="12" customFormat="1" ht="15.75">
      <c r="A457" s="27" t="s">
        <v>739</v>
      </c>
      <c r="B457" s="28" t="s">
        <v>737</v>
      </c>
      <c r="C457" s="29"/>
      <c r="D457" s="28"/>
      <c r="E457" s="28"/>
      <c r="F457" s="30">
        <f>SUM(F458:F461)</f>
        <v>14700588.34</v>
      </c>
      <c r="G457" s="30">
        <f t="shared" ref="G457:H457" si="99">SUM(G458:G460)</f>
        <v>0</v>
      </c>
      <c r="H457" s="30">
        <f t="shared" si="99"/>
        <v>0</v>
      </c>
      <c r="I457" s="11"/>
      <c r="J457" s="11"/>
      <c r="K457" s="11"/>
    </row>
    <row r="458" spans="1:11" s="12" customFormat="1" ht="15.75" customHeight="1">
      <c r="A458" s="27" t="s">
        <v>671</v>
      </c>
      <c r="B458" s="28" t="s">
        <v>738</v>
      </c>
      <c r="C458" s="29" t="s">
        <v>20</v>
      </c>
      <c r="D458" s="28" t="s">
        <v>26</v>
      </c>
      <c r="E458" s="28" t="s">
        <v>31</v>
      </c>
      <c r="F458" s="30">
        <v>13055721.939999999</v>
      </c>
      <c r="G458" s="30">
        <v>0</v>
      </c>
      <c r="H458" s="30">
        <v>0</v>
      </c>
      <c r="I458" s="19"/>
      <c r="J458" s="11"/>
      <c r="K458" s="11"/>
    </row>
    <row r="459" spans="1:11" s="12" customFormat="1" ht="15.75" customHeight="1">
      <c r="A459" s="27" t="s">
        <v>774</v>
      </c>
      <c r="B459" s="28" t="s">
        <v>738</v>
      </c>
      <c r="C459" s="29">
        <v>800</v>
      </c>
      <c r="D459" s="28" t="s">
        <v>26</v>
      </c>
      <c r="E459" s="28" t="s">
        <v>31</v>
      </c>
      <c r="F459" s="30">
        <v>752443.15</v>
      </c>
      <c r="G459" s="30">
        <v>0</v>
      </c>
      <c r="H459" s="30">
        <v>0</v>
      </c>
      <c r="I459" s="19"/>
      <c r="J459" s="11"/>
      <c r="K459" s="11"/>
    </row>
    <row r="460" spans="1:11" s="12" customFormat="1" ht="15.75" customHeight="1">
      <c r="A460" s="27" t="s">
        <v>672</v>
      </c>
      <c r="B460" s="28" t="s">
        <v>742</v>
      </c>
      <c r="C460" s="29" t="s">
        <v>20</v>
      </c>
      <c r="D460" s="28" t="s">
        <v>26</v>
      </c>
      <c r="E460" s="28" t="s">
        <v>31</v>
      </c>
      <c r="F460" s="30">
        <v>800000</v>
      </c>
      <c r="G460" s="30">
        <v>0</v>
      </c>
      <c r="H460" s="30">
        <v>0</v>
      </c>
      <c r="I460" s="11"/>
      <c r="J460" s="11"/>
      <c r="K460" s="11"/>
    </row>
    <row r="461" spans="1:11" s="12" customFormat="1" ht="15.75">
      <c r="A461" s="27" t="s">
        <v>670</v>
      </c>
      <c r="B461" s="28" t="s">
        <v>775</v>
      </c>
      <c r="C461" s="29" t="s">
        <v>20</v>
      </c>
      <c r="D461" s="28" t="s">
        <v>26</v>
      </c>
      <c r="E461" s="28" t="s">
        <v>31</v>
      </c>
      <c r="F461" s="30">
        <v>92423.25</v>
      </c>
      <c r="G461" s="30">
        <v>0</v>
      </c>
      <c r="H461" s="30">
        <v>0</v>
      </c>
      <c r="I461" s="11"/>
      <c r="J461" s="11"/>
      <c r="K461" s="11"/>
    </row>
    <row r="462" spans="1:11" ht="31.5">
      <c r="A462" s="24" t="s">
        <v>649</v>
      </c>
      <c r="B462" s="25" t="s">
        <v>526</v>
      </c>
      <c r="C462" s="23"/>
      <c r="D462" s="25"/>
      <c r="E462" s="25"/>
      <c r="F462" s="26">
        <f>F466+F463</f>
        <v>11984485.92</v>
      </c>
      <c r="G462" s="26">
        <f t="shared" ref="G462:H462" si="100">G466+G463</f>
        <v>0</v>
      </c>
      <c r="H462" s="26">
        <f t="shared" si="100"/>
        <v>0</v>
      </c>
    </row>
    <row r="463" spans="1:11" s="12" customFormat="1" ht="15.75">
      <c r="A463" s="27" t="s">
        <v>90</v>
      </c>
      <c r="B463" s="28" t="s">
        <v>776</v>
      </c>
      <c r="C463" s="29"/>
      <c r="D463" s="28"/>
      <c r="E463" s="28"/>
      <c r="F463" s="30">
        <f>F464</f>
        <v>11865810.390000001</v>
      </c>
      <c r="G463" s="30">
        <f t="shared" ref="G463:H463" si="101">G464</f>
        <v>0</v>
      </c>
      <c r="H463" s="30">
        <f t="shared" si="101"/>
        <v>0</v>
      </c>
      <c r="I463" s="11"/>
      <c r="J463" s="11"/>
      <c r="K463" s="11"/>
    </row>
    <row r="464" spans="1:11" s="12" customFormat="1" ht="15.75">
      <c r="A464" s="27" t="s">
        <v>522</v>
      </c>
      <c r="B464" s="28" t="s">
        <v>777</v>
      </c>
      <c r="C464" s="29"/>
      <c r="D464" s="28"/>
      <c r="E464" s="28"/>
      <c r="F464" s="30">
        <f>SUM(F465)</f>
        <v>11865810.390000001</v>
      </c>
      <c r="G464" s="30">
        <f t="shared" ref="G464:H464" si="102">SUM(G465)</f>
        <v>0</v>
      </c>
      <c r="H464" s="30">
        <f t="shared" si="102"/>
        <v>0</v>
      </c>
      <c r="I464" s="11"/>
      <c r="J464" s="11"/>
      <c r="K464" s="11"/>
    </row>
    <row r="465" spans="1:11" s="12" customFormat="1" ht="31.5">
      <c r="A465" s="27" t="s">
        <v>525</v>
      </c>
      <c r="B465" s="28" t="s">
        <v>778</v>
      </c>
      <c r="C465" s="29" t="s">
        <v>20</v>
      </c>
      <c r="D465" s="28" t="s">
        <v>26</v>
      </c>
      <c r="E465" s="28" t="s">
        <v>31</v>
      </c>
      <c r="F465" s="30">
        <v>11865810.390000001</v>
      </c>
      <c r="G465" s="30">
        <v>0</v>
      </c>
      <c r="H465" s="30">
        <v>0</v>
      </c>
      <c r="I465" s="11"/>
      <c r="J465" s="11"/>
      <c r="K465" s="11"/>
    </row>
    <row r="466" spans="1:11" s="12" customFormat="1" ht="15.75">
      <c r="A466" s="27" t="s">
        <v>103</v>
      </c>
      <c r="B466" s="28" t="s">
        <v>527</v>
      </c>
      <c r="C466" s="29"/>
      <c r="D466" s="28"/>
      <c r="E466" s="28"/>
      <c r="F466" s="30">
        <f>F467</f>
        <v>118675.53</v>
      </c>
      <c r="G466" s="30">
        <f t="shared" ref="G466:H466" si="103">G467</f>
        <v>0</v>
      </c>
      <c r="H466" s="30">
        <f t="shared" si="103"/>
        <v>0</v>
      </c>
      <c r="I466" s="11"/>
      <c r="J466" s="11"/>
      <c r="K466" s="11"/>
    </row>
    <row r="467" spans="1:11" s="12" customFormat="1" ht="15.75">
      <c r="A467" s="27" t="s">
        <v>528</v>
      </c>
      <c r="B467" s="28" t="s">
        <v>529</v>
      </c>
      <c r="C467" s="29"/>
      <c r="D467" s="28"/>
      <c r="E467" s="28"/>
      <c r="F467" s="30">
        <f>SUM(F468:F469)</f>
        <v>118675.53</v>
      </c>
      <c r="G467" s="30">
        <f t="shared" ref="G467:H467" si="104">SUM(G468:G469)</f>
        <v>0</v>
      </c>
      <c r="H467" s="30">
        <f t="shared" si="104"/>
        <v>0</v>
      </c>
      <c r="I467" s="11"/>
      <c r="J467" s="11"/>
      <c r="K467" s="11"/>
    </row>
    <row r="468" spans="1:11" s="12" customFormat="1" ht="15.75" customHeight="1">
      <c r="A468" s="27" t="s">
        <v>671</v>
      </c>
      <c r="B468" s="28" t="s">
        <v>530</v>
      </c>
      <c r="C468" s="29" t="s">
        <v>20</v>
      </c>
      <c r="D468" s="28" t="s">
        <v>26</v>
      </c>
      <c r="E468" s="28" t="s">
        <v>31</v>
      </c>
      <c r="F468" s="30">
        <v>52675.53</v>
      </c>
      <c r="G468" s="30">
        <v>0</v>
      </c>
      <c r="H468" s="30">
        <v>0</v>
      </c>
      <c r="I468" s="11"/>
      <c r="J468" s="11"/>
      <c r="K468" s="11"/>
    </row>
    <row r="469" spans="1:11" s="12" customFormat="1" ht="15.75">
      <c r="A469" s="27" t="s">
        <v>672</v>
      </c>
      <c r="B469" s="28" t="s">
        <v>531</v>
      </c>
      <c r="C469" s="29" t="s">
        <v>20</v>
      </c>
      <c r="D469" s="28" t="s">
        <v>26</v>
      </c>
      <c r="E469" s="28" t="s">
        <v>31</v>
      </c>
      <c r="F469" s="30">
        <v>66000</v>
      </c>
      <c r="G469" s="30">
        <v>0</v>
      </c>
      <c r="H469" s="30">
        <v>0</v>
      </c>
      <c r="I469" s="11"/>
      <c r="J469" s="11"/>
      <c r="K469" s="11"/>
    </row>
    <row r="470" spans="1:11" ht="15.75">
      <c r="A470" s="24" t="s">
        <v>650</v>
      </c>
      <c r="B470" s="25" t="s">
        <v>532</v>
      </c>
      <c r="C470" s="23"/>
      <c r="D470" s="25"/>
      <c r="E470" s="25"/>
      <c r="F470" s="26">
        <f>F471+F474</f>
        <v>24677422.899999999</v>
      </c>
      <c r="G470" s="26">
        <f t="shared" ref="G470:H470" si="105">G471+G474</f>
        <v>0</v>
      </c>
      <c r="H470" s="26">
        <f t="shared" si="105"/>
        <v>0</v>
      </c>
    </row>
    <row r="471" spans="1:11" s="12" customFormat="1" ht="15.75">
      <c r="A471" s="27" t="s">
        <v>90</v>
      </c>
      <c r="B471" s="28" t="s">
        <v>533</v>
      </c>
      <c r="C471" s="29"/>
      <c r="D471" s="28"/>
      <c r="E471" s="28"/>
      <c r="F471" s="30">
        <f>F472</f>
        <v>24661650</v>
      </c>
      <c r="G471" s="30">
        <f t="shared" ref="G471:H471" si="106">G472</f>
        <v>0</v>
      </c>
      <c r="H471" s="30">
        <f t="shared" si="106"/>
        <v>0</v>
      </c>
      <c r="I471" s="11"/>
      <c r="J471" s="11"/>
      <c r="K471" s="11"/>
    </row>
    <row r="472" spans="1:11" s="12" customFormat="1" ht="15.75">
      <c r="A472" s="27" t="s">
        <v>534</v>
      </c>
      <c r="B472" s="28" t="s">
        <v>535</v>
      </c>
      <c r="C472" s="29"/>
      <c r="D472" s="28"/>
      <c r="E472" s="28"/>
      <c r="F472" s="30">
        <f>SUM(F473)</f>
        <v>24661650</v>
      </c>
      <c r="G472" s="30">
        <f t="shared" ref="G472:H472" si="107">SUM(G473)</f>
        <v>0</v>
      </c>
      <c r="H472" s="30">
        <f t="shared" si="107"/>
        <v>0</v>
      </c>
      <c r="I472" s="11"/>
      <c r="J472" s="11"/>
      <c r="K472" s="11"/>
    </row>
    <row r="473" spans="1:11" s="12" customFormat="1" ht="31.5">
      <c r="A473" s="27" t="s">
        <v>537</v>
      </c>
      <c r="B473" s="28" t="s">
        <v>536</v>
      </c>
      <c r="C473" s="29" t="s">
        <v>232</v>
      </c>
      <c r="D473" s="28" t="s">
        <v>269</v>
      </c>
      <c r="E473" s="28" t="s">
        <v>269</v>
      </c>
      <c r="F473" s="30">
        <v>24661650</v>
      </c>
      <c r="G473" s="30">
        <v>0</v>
      </c>
      <c r="H473" s="30">
        <v>0</v>
      </c>
      <c r="I473" s="11"/>
      <c r="J473" s="11"/>
      <c r="K473" s="11"/>
    </row>
    <row r="474" spans="1:11" s="12" customFormat="1" ht="15.75">
      <c r="A474" s="27" t="s">
        <v>103</v>
      </c>
      <c r="B474" s="28" t="s">
        <v>538</v>
      </c>
      <c r="C474" s="29"/>
      <c r="D474" s="28"/>
      <c r="E474" s="28"/>
      <c r="F474" s="30">
        <f>F475</f>
        <v>15772.9</v>
      </c>
      <c r="G474" s="30">
        <f t="shared" ref="G474:H474" si="108">G475</f>
        <v>0</v>
      </c>
      <c r="H474" s="30">
        <f t="shared" si="108"/>
        <v>0</v>
      </c>
      <c r="I474" s="11"/>
      <c r="J474" s="11"/>
      <c r="K474" s="11"/>
    </row>
    <row r="475" spans="1:11" s="12" customFormat="1" ht="15.75">
      <c r="A475" s="27" t="s">
        <v>297</v>
      </c>
      <c r="B475" s="28" t="s">
        <v>539</v>
      </c>
      <c r="C475" s="29"/>
      <c r="D475" s="28"/>
      <c r="E475" s="28"/>
      <c r="F475" s="30">
        <f>SUM(F476)</f>
        <v>15772.9</v>
      </c>
      <c r="G475" s="30">
        <f t="shared" ref="G475:H475" si="109">SUM(G476)</f>
        <v>0</v>
      </c>
      <c r="H475" s="30">
        <f t="shared" si="109"/>
        <v>0</v>
      </c>
      <c r="I475" s="11"/>
      <c r="J475" s="11"/>
      <c r="K475" s="11"/>
    </row>
    <row r="476" spans="1:11" s="12" customFormat="1" ht="15.75">
      <c r="A476" s="27" t="s">
        <v>668</v>
      </c>
      <c r="B476" s="28" t="s">
        <v>540</v>
      </c>
      <c r="C476" s="29" t="s">
        <v>20</v>
      </c>
      <c r="D476" s="28" t="s">
        <v>269</v>
      </c>
      <c r="E476" s="28" t="s">
        <v>269</v>
      </c>
      <c r="F476" s="30">
        <v>15772.9</v>
      </c>
      <c r="G476" s="30">
        <v>0</v>
      </c>
      <c r="H476" s="30">
        <v>0</v>
      </c>
      <c r="I476" s="11"/>
      <c r="J476" s="11"/>
      <c r="K476" s="11"/>
    </row>
    <row r="477" spans="1:11" ht="31.5">
      <c r="A477" s="24" t="s">
        <v>651</v>
      </c>
      <c r="B477" s="25" t="s">
        <v>541</v>
      </c>
      <c r="C477" s="23"/>
      <c r="D477" s="25"/>
      <c r="E477" s="25"/>
      <c r="F477" s="26">
        <f>F478+F483</f>
        <v>26855832.550000001</v>
      </c>
      <c r="G477" s="26">
        <f t="shared" ref="G477:H477" si="110">G478+G483</f>
        <v>2461053</v>
      </c>
      <c r="H477" s="26">
        <f t="shared" si="110"/>
        <v>2525356</v>
      </c>
    </row>
    <row r="478" spans="1:11" s="12" customFormat="1" ht="15.75">
      <c r="A478" s="27" t="s">
        <v>90</v>
      </c>
      <c r="B478" s="28" t="s">
        <v>542</v>
      </c>
      <c r="C478" s="29"/>
      <c r="D478" s="28"/>
      <c r="E478" s="28"/>
      <c r="F478" s="30">
        <f>F479+F481</f>
        <v>5245849.55</v>
      </c>
      <c r="G478" s="30">
        <f t="shared" ref="G478:H478" si="111">G479+G481</f>
        <v>1353200</v>
      </c>
      <c r="H478" s="30">
        <f t="shared" si="111"/>
        <v>1353200</v>
      </c>
      <c r="I478" s="11"/>
      <c r="J478" s="11"/>
      <c r="K478" s="11"/>
    </row>
    <row r="479" spans="1:11" s="12" customFormat="1" ht="15.75">
      <c r="A479" s="27" t="s">
        <v>543</v>
      </c>
      <c r="B479" s="28" t="s">
        <v>544</v>
      </c>
      <c r="C479" s="29"/>
      <c r="D479" s="28"/>
      <c r="E479" s="28"/>
      <c r="F479" s="30">
        <f>SUM(F480)</f>
        <v>1353200</v>
      </c>
      <c r="G479" s="30">
        <f t="shared" ref="G479:H479" si="112">SUM(G480)</f>
        <v>1353200</v>
      </c>
      <c r="H479" s="30">
        <f t="shared" si="112"/>
        <v>1353200</v>
      </c>
      <c r="I479" s="11"/>
      <c r="J479" s="11"/>
      <c r="K479" s="11"/>
    </row>
    <row r="480" spans="1:11" s="12" customFormat="1" ht="44.25" customHeight="1">
      <c r="A480" s="27" t="s">
        <v>546</v>
      </c>
      <c r="B480" s="28" t="s">
        <v>545</v>
      </c>
      <c r="C480" s="29" t="s">
        <v>20</v>
      </c>
      <c r="D480" s="28" t="s">
        <v>26</v>
      </c>
      <c r="E480" s="28" t="s">
        <v>269</v>
      </c>
      <c r="F480" s="30">
        <v>1353200</v>
      </c>
      <c r="G480" s="30">
        <v>1353200</v>
      </c>
      <c r="H480" s="30">
        <v>1353200</v>
      </c>
      <c r="I480" s="11"/>
      <c r="J480" s="11"/>
      <c r="K480" s="11"/>
    </row>
    <row r="481" spans="1:11" s="12" customFormat="1" ht="31.5">
      <c r="A481" s="27" t="s">
        <v>547</v>
      </c>
      <c r="B481" s="28" t="s">
        <v>548</v>
      </c>
      <c r="C481" s="29"/>
      <c r="D481" s="28"/>
      <c r="E481" s="28"/>
      <c r="F481" s="30">
        <f>SUM(F482)</f>
        <v>3892649.55</v>
      </c>
      <c r="G481" s="30">
        <f t="shared" ref="G481:H481" si="113">SUM(G482)</f>
        <v>0</v>
      </c>
      <c r="H481" s="30">
        <f t="shared" si="113"/>
        <v>0</v>
      </c>
      <c r="I481" s="11"/>
      <c r="J481" s="11"/>
      <c r="K481" s="11"/>
    </row>
    <row r="482" spans="1:11" s="12" customFormat="1" ht="31.5">
      <c r="A482" s="27" t="s">
        <v>550</v>
      </c>
      <c r="B482" s="28" t="s">
        <v>549</v>
      </c>
      <c r="C482" s="29" t="s">
        <v>20</v>
      </c>
      <c r="D482" s="28" t="s">
        <v>26</v>
      </c>
      <c r="E482" s="28" t="s">
        <v>156</v>
      </c>
      <c r="F482" s="30">
        <v>3892649.55</v>
      </c>
      <c r="G482" s="30">
        <v>0</v>
      </c>
      <c r="H482" s="30">
        <v>0</v>
      </c>
      <c r="I482" s="11"/>
      <c r="J482" s="11"/>
      <c r="K482" s="11"/>
    </row>
    <row r="483" spans="1:11" s="12" customFormat="1" ht="15.75">
      <c r="A483" s="27" t="s">
        <v>103</v>
      </c>
      <c r="B483" s="28" t="s">
        <v>551</v>
      </c>
      <c r="C483" s="29"/>
      <c r="D483" s="28"/>
      <c r="E483" s="28"/>
      <c r="F483" s="30">
        <f>F484+F495+F498</f>
        <v>21609983</v>
      </c>
      <c r="G483" s="30">
        <f>G484+G495+G498</f>
        <v>1107853</v>
      </c>
      <c r="H483" s="30">
        <f>H484+H495+H498</f>
        <v>1172156</v>
      </c>
      <c r="I483" s="11"/>
      <c r="J483" s="11"/>
      <c r="K483" s="11"/>
    </row>
    <row r="484" spans="1:11" s="12" customFormat="1" ht="15.75">
      <c r="A484" s="27" t="s">
        <v>552</v>
      </c>
      <c r="B484" s="28" t="s">
        <v>553</v>
      </c>
      <c r="C484" s="29"/>
      <c r="D484" s="28"/>
      <c r="E484" s="28"/>
      <c r="F484" s="30">
        <f>SUM(F485:F494)</f>
        <v>16534986</v>
      </c>
      <c r="G484" s="30">
        <f t="shared" ref="G484:H484" si="114">SUM(G485:G494)</f>
        <v>1107853</v>
      </c>
      <c r="H484" s="30">
        <f t="shared" si="114"/>
        <v>1172156</v>
      </c>
      <c r="I484" s="11"/>
      <c r="J484" s="11"/>
      <c r="K484" s="11"/>
    </row>
    <row r="485" spans="1:11" s="12" customFormat="1" ht="27" customHeight="1">
      <c r="A485" s="27" t="s">
        <v>671</v>
      </c>
      <c r="B485" s="28" t="s">
        <v>554</v>
      </c>
      <c r="C485" s="29" t="s">
        <v>20</v>
      </c>
      <c r="D485" s="28" t="s">
        <v>26</v>
      </c>
      <c r="E485" s="28" t="s">
        <v>269</v>
      </c>
      <c r="F485" s="30">
        <v>100000</v>
      </c>
      <c r="G485" s="30">
        <v>0</v>
      </c>
      <c r="H485" s="30">
        <v>0</v>
      </c>
      <c r="I485" s="11"/>
      <c r="J485" s="11"/>
      <c r="K485" s="11"/>
    </row>
    <row r="486" spans="1:11" s="12" customFormat="1" ht="23.25" customHeight="1">
      <c r="A486" s="27" t="s">
        <v>672</v>
      </c>
      <c r="B486" s="28" t="s">
        <v>555</v>
      </c>
      <c r="C486" s="29" t="s">
        <v>20</v>
      </c>
      <c r="D486" s="28" t="s">
        <v>26</v>
      </c>
      <c r="E486" s="28" t="s">
        <v>269</v>
      </c>
      <c r="F486" s="30">
        <v>100000</v>
      </c>
      <c r="G486" s="30">
        <v>0</v>
      </c>
      <c r="H486" s="30">
        <v>0</v>
      </c>
      <c r="I486" s="11"/>
      <c r="J486" s="11"/>
      <c r="K486" s="11"/>
    </row>
    <row r="487" spans="1:11" s="12" customFormat="1" ht="31.5">
      <c r="A487" s="27" t="s">
        <v>676</v>
      </c>
      <c r="B487" s="28" t="s">
        <v>556</v>
      </c>
      <c r="C487" s="29" t="s">
        <v>20</v>
      </c>
      <c r="D487" s="28" t="s">
        <v>156</v>
      </c>
      <c r="E487" s="28" t="s">
        <v>48</v>
      </c>
      <c r="F487" s="30">
        <v>8903274</v>
      </c>
      <c r="G487" s="30">
        <v>554000</v>
      </c>
      <c r="H487" s="30">
        <v>586100</v>
      </c>
      <c r="I487" s="11"/>
      <c r="J487" s="11"/>
      <c r="K487" s="11"/>
    </row>
    <row r="488" spans="1:11" s="12" customFormat="1" ht="31.5">
      <c r="A488" s="27" t="s">
        <v>677</v>
      </c>
      <c r="B488" s="28" t="s">
        <v>557</v>
      </c>
      <c r="C488" s="29" t="s">
        <v>20</v>
      </c>
      <c r="D488" s="28" t="s">
        <v>156</v>
      </c>
      <c r="E488" s="28" t="s">
        <v>48</v>
      </c>
      <c r="F488" s="30">
        <v>7016112</v>
      </c>
      <c r="G488" s="30">
        <v>553853</v>
      </c>
      <c r="H488" s="30">
        <v>586056</v>
      </c>
      <c r="I488" s="11"/>
      <c r="J488" s="11"/>
      <c r="K488" s="11"/>
    </row>
    <row r="489" spans="1:11" s="12" customFormat="1" ht="31.5">
      <c r="A489" s="27" t="s">
        <v>779</v>
      </c>
      <c r="B489" s="28" t="s">
        <v>780</v>
      </c>
      <c r="C489" s="29" t="s">
        <v>20</v>
      </c>
      <c r="D489" s="28" t="s">
        <v>156</v>
      </c>
      <c r="E489" s="28" t="s">
        <v>48</v>
      </c>
      <c r="F489" s="30">
        <v>52500</v>
      </c>
      <c r="G489" s="30">
        <v>0</v>
      </c>
      <c r="H489" s="30">
        <v>0</v>
      </c>
      <c r="I489" s="11"/>
      <c r="J489" s="11"/>
      <c r="K489" s="11"/>
    </row>
    <row r="490" spans="1:11" s="12" customFormat="1" ht="31.5">
      <c r="A490" s="27" t="s">
        <v>781</v>
      </c>
      <c r="B490" s="28" t="s">
        <v>782</v>
      </c>
      <c r="C490" s="29" t="s">
        <v>20</v>
      </c>
      <c r="D490" s="28" t="s">
        <v>156</v>
      </c>
      <c r="E490" s="28" t="s">
        <v>48</v>
      </c>
      <c r="F490" s="30">
        <v>71100</v>
      </c>
      <c r="G490" s="30">
        <v>0</v>
      </c>
      <c r="H490" s="30">
        <v>0</v>
      </c>
      <c r="I490" s="11"/>
      <c r="J490" s="11"/>
      <c r="K490" s="11"/>
    </row>
    <row r="491" spans="1:11" s="12" customFormat="1" ht="31.5">
      <c r="A491" s="27" t="s">
        <v>783</v>
      </c>
      <c r="B491" s="28" t="s">
        <v>784</v>
      </c>
      <c r="C491" s="29" t="s">
        <v>20</v>
      </c>
      <c r="D491" s="28" t="s">
        <v>156</v>
      </c>
      <c r="E491" s="28" t="s">
        <v>48</v>
      </c>
      <c r="F491" s="30">
        <v>36500</v>
      </c>
      <c r="G491" s="30">
        <v>0</v>
      </c>
      <c r="H491" s="30">
        <v>0</v>
      </c>
      <c r="I491" s="11"/>
      <c r="J491" s="11"/>
      <c r="K491" s="11"/>
    </row>
    <row r="492" spans="1:11" s="12" customFormat="1" ht="31.5">
      <c r="A492" s="27" t="s">
        <v>785</v>
      </c>
      <c r="B492" s="28" t="s">
        <v>786</v>
      </c>
      <c r="C492" s="29" t="s">
        <v>20</v>
      </c>
      <c r="D492" s="28" t="s">
        <v>156</v>
      </c>
      <c r="E492" s="28" t="s">
        <v>48</v>
      </c>
      <c r="F492" s="30">
        <v>51100</v>
      </c>
      <c r="G492" s="30">
        <v>0</v>
      </c>
      <c r="H492" s="30">
        <v>0</v>
      </c>
      <c r="I492" s="11"/>
      <c r="J492" s="11"/>
      <c r="K492" s="11"/>
    </row>
    <row r="493" spans="1:11" s="12" customFormat="1" ht="31.5">
      <c r="A493" s="27" t="s">
        <v>787</v>
      </c>
      <c r="B493" s="28" t="s">
        <v>788</v>
      </c>
      <c r="C493" s="29" t="s">
        <v>20</v>
      </c>
      <c r="D493" s="28" t="s">
        <v>156</v>
      </c>
      <c r="E493" s="28" t="s">
        <v>48</v>
      </c>
      <c r="F493" s="30">
        <v>146000</v>
      </c>
      <c r="G493" s="30">
        <v>0</v>
      </c>
      <c r="H493" s="30">
        <v>0</v>
      </c>
      <c r="I493" s="11"/>
      <c r="J493" s="11"/>
      <c r="K493" s="11"/>
    </row>
    <row r="494" spans="1:11" s="12" customFormat="1" ht="31.5">
      <c r="A494" s="27" t="s">
        <v>789</v>
      </c>
      <c r="B494" s="28" t="s">
        <v>790</v>
      </c>
      <c r="C494" s="29" t="s">
        <v>20</v>
      </c>
      <c r="D494" s="28" t="s">
        <v>156</v>
      </c>
      <c r="E494" s="28" t="s">
        <v>48</v>
      </c>
      <c r="F494" s="30">
        <v>58400</v>
      </c>
      <c r="G494" s="30">
        <v>0</v>
      </c>
      <c r="H494" s="30">
        <v>0</v>
      </c>
      <c r="I494" s="11"/>
      <c r="J494" s="11"/>
      <c r="K494" s="11"/>
    </row>
    <row r="495" spans="1:11" s="12" customFormat="1" ht="15.75">
      <c r="A495" s="27" t="s">
        <v>703</v>
      </c>
      <c r="B495" s="28" t="s">
        <v>702</v>
      </c>
      <c r="C495" s="29"/>
      <c r="D495" s="28"/>
      <c r="E495" s="28"/>
      <c r="F495" s="30">
        <f>F496+F497</f>
        <v>3999997</v>
      </c>
      <c r="G495" s="30">
        <f t="shared" ref="G495:H495" si="115">G496+G497</f>
        <v>0</v>
      </c>
      <c r="H495" s="30">
        <f t="shared" si="115"/>
        <v>0</v>
      </c>
      <c r="I495" s="11"/>
      <c r="J495" s="11"/>
      <c r="K495" s="11"/>
    </row>
    <row r="496" spans="1:11" s="12" customFormat="1" ht="31.5">
      <c r="A496" s="27" t="s">
        <v>671</v>
      </c>
      <c r="B496" s="28" t="s">
        <v>704</v>
      </c>
      <c r="C496" s="29">
        <v>200</v>
      </c>
      <c r="D496" s="28" t="s">
        <v>26</v>
      </c>
      <c r="E496" s="28" t="s">
        <v>156</v>
      </c>
      <c r="F496" s="30">
        <v>1999997</v>
      </c>
      <c r="G496" s="30">
        <v>0</v>
      </c>
      <c r="H496" s="30">
        <v>0</v>
      </c>
      <c r="I496" s="11"/>
      <c r="J496" s="11"/>
      <c r="K496" s="11"/>
    </row>
    <row r="497" spans="1:11" s="12" customFormat="1" ht="15.75">
      <c r="A497" s="27" t="s">
        <v>672</v>
      </c>
      <c r="B497" s="28" t="s">
        <v>705</v>
      </c>
      <c r="C497" s="29">
        <v>200</v>
      </c>
      <c r="D497" s="28" t="s">
        <v>26</v>
      </c>
      <c r="E497" s="28" t="s">
        <v>156</v>
      </c>
      <c r="F497" s="30">
        <v>2000000</v>
      </c>
      <c r="G497" s="30">
        <v>0</v>
      </c>
      <c r="H497" s="30">
        <v>0</v>
      </c>
      <c r="I497" s="11"/>
      <c r="J497" s="11"/>
      <c r="K497" s="11"/>
    </row>
    <row r="498" spans="1:11" s="12" customFormat="1" ht="31.5">
      <c r="A498" s="27" t="s">
        <v>707</v>
      </c>
      <c r="B498" s="28" t="s">
        <v>706</v>
      </c>
      <c r="C498" s="29"/>
      <c r="D498" s="28"/>
      <c r="E498" s="28"/>
      <c r="F498" s="30">
        <f>SUM(F499:F507)</f>
        <v>1075000</v>
      </c>
      <c r="G498" s="30">
        <f t="shared" ref="G498:H498" si="116">SUM(G499:G507)</f>
        <v>0</v>
      </c>
      <c r="H498" s="30">
        <f t="shared" si="116"/>
        <v>0</v>
      </c>
      <c r="I498" s="11"/>
      <c r="J498" s="11"/>
      <c r="K498" s="11"/>
    </row>
    <row r="499" spans="1:11" s="12" customFormat="1" ht="31.5">
      <c r="A499" s="27" t="s">
        <v>671</v>
      </c>
      <c r="B499" s="28" t="s">
        <v>708</v>
      </c>
      <c r="C499" s="29">
        <v>200</v>
      </c>
      <c r="D499" s="28" t="s">
        <v>48</v>
      </c>
      <c r="E499" s="28" t="s">
        <v>25</v>
      </c>
      <c r="F499" s="30">
        <v>90000</v>
      </c>
      <c r="G499" s="30">
        <v>0</v>
      </c>
      <c r="H499" s="30">
        <v>0</v>
      </c>
      <c r="I499" s="11"/>
      <c r="J499" s="11"/>
      <c r="K499" s="11"/>
    </row>
    <row r="500" spans="1:11" s="12" customFormat="1" ht="15.75">
      <c r="A500" s="27" t="s">
        <v>672</v>
      </c>
      <c r="B500" s="28" t="s">
        <v>709</v>
      </c>
      <c r="C500" s="29">
        <v>200</v>
      </c>
      <c r="D500" s="28" t="s">
        <v>48</v>
      </c>
      <c r="E500" s="28" t="s">
        <v>25</v>
      </c>
      <c r="F500" s="30">
        <v>200000</v>
      </c>
      <c r="G500" s="30">
        <v>0</v>
      </c>
      <c r="H500" s="30">
        <v>0</v>
      </c>
      <c r="I500" s="11"/>
      <c r="J500" s="11"/>
      <c r="K500" s="11"/>
    </row>
    <row r="501" spans="1:11" s="12" customFormat="1" ht="15.75">
      <c r="A501" s="27" t="s">
        <v>666</v>
      </c>
      <c r="B501" s="28" t="s">
        <v>710</v>
      </c>
      <c r="C501" s="29">
        <v>200</v>
      </c>
      <c r="D501" s="28" t="s">
        <v>48</v>
      </c>
      <c r="E501" s="28" t="s">
        <v>25</v>
      </c>
      <c r="F501" s="30">
        <v>80000</v>
      </c>
      <c r="G501" s="30">
        <v>0</v>
      </c>
      <c r="H501" s="30">
        <v>0</v>
      </c>
      <c r="I501" s="11"/>
      <c r="J501" s="11"/>
      <c r="K501" s="11"/>
    </row>
    <row r="502" spans="1:11" s="12" customFormat="1" ht="31.5">
      <c r="A502" s="27" t="s">
        <v>667</v>
      </c>
      <c r="B502" s="28" t="s">
        <v>711</v>
      </c>
      <c r="C502" s="29">
        <v>200</v>
      </c>
      <c r="D502" s="28" t="s">
        <v>48</v>
      </c>
      <c r="E502" s="28" t="s">
        <v>25</v>
      </c>
      <c r="F502" s="30">
        <v>40000</v>
      </c>
      <c r="G502" s="30">
        <v>0</v>
      </c>
      <c r="H502" s="30">
        <v>0</v>
      </c>
      <c r="I502" s="11"/>
      <c r="J502" s="11"/>
      <c r="K502" s="11"/>
    </row>
    <row r="503" spans="1:11" s="12" customFormat="1" ht="15.75">
      <c r="A503" s="27" t="s">
        <v>673</v>
      </c>
      <c r="B503" s="28" t="s">
        <v>712</v>
      </c>
      <c r="C503" s="29">
        <v>200</v>
      </c>
      <c r="D503" s="28" t="s">
        <v>48</v>
      </c>
      <c r="E503" s="28" t="s">
        <v>25</v>
      </c>
      <c r="F503" s="30">
        <v>125000</v>
      </c>
      <c r="G503" s="30">
        <v>0</v>
      </c>
      <c r="H503" s="30">
        <v>0</v>
      </c>
      <c r="I503" s="11"/>
      <c r="J503" s="11"/>
      <c r="K503" s="11"/>
    </row>
    <row r="504" spans="1:11" s="12" customFormat="1" ht="15.75">
      <c r="A504" s="27" t="s">
        <v>674</v>
      </c>
      <c r="B504" s="28" t="s">
        <v>713</v>
      </c>
      <c r="C504" s="29">
        <v>200</v>
      </c>
      <c r="D504" s="28" t="s">
        <v>48</v>
      </c>
      <c r="E504" s="28" t="s">
        <v>25</v>
      </c>
      <c r="F504" s="30">
        <v>80000</v>
      </c>
      <c r="G504" s="30">
        <v>0</v>
      </c>
      <c r="H504" s="30">
        <v>0</v>
      </c>
      <c r="I504" s="11"/>
      <c r="J504" s="11"/>
      <c r="K504" s="11"/>
    </row>
    <row r="505" spans="1:11" s="12" customFormat="1" ht="15.75">
      <c r="A505" s="27" t="s">
        <v>668</v>
      </c>
      <c r="B505" s="28" t="s">
        <v>714</v>
      </c>
      <c r="C505" s="29">
        <v>200</v>
      </c>
      <c r="D505" s="28" t="s">
        <v>48</v>
      </c>
      <c r="E505" s="28" t="s">
        <v>25</v>
      </c>
      <c r="F505" s="30">
        <v>50000</v>
      </c>
      <c r="G505" s="30">
        <v>0</v>
      </c>
      <c r="H505" s="30">
        <v>0</v>
      </c>
      <c r="I505" s="11"/>
      <c r="J505" s="11"/>
      <c r="K505" s="11"/>
    </row>
    <row r="506" spans="1:11" s="12" customFormat="1" ht="15.75">
      <c r="A506" s="27" t="s">
        <v>670</v>
      </c>
      <c r="B506" s="28" t="s">
        <v>715</v>
      </c>
      <c r="C506" s="29">
        <v>200</v>
      </c>
      <c r="D506" s="28" t="s">
        <v>48</v>
      </c>
      <c r="E506" s="28" t="s">
        <v>25</v>
      </c>
      <c r="F506" s="30">
        <v>140000</v>
      </c>
      <c r="G506" s="30">
        <v>0</v>
      </c>
      <c r="H506" s="30">
        <v>0</v>
      </c>
      <c r="I506" s="11"/>
      <c r="J506" s="11"/>
      <c r="K506" s="11"/>
    </row>
    <row r="507" spans="1:11" s="12" customFormat="1" ht="15.75">
      <c r="A507" s="27" t="s">
        <v>669</v>
      </c>
      <c r="B507" s="28" t="s">
        <v>716</v>
      </c>
      <c r="C507" s="29">
        <v>200</v>
      </c>
      <c r="D507" s="28" t="s">
        <v>48</v>
      </c>
      <c r="E507" s="28" t="s">
        <v>25</v>
      </c>
      <c r="F507" s="30">
        <v>270000</v>
      </c>
      <c r="G507" s="30">
        <v>0</v>
      </c>
      <c r="H507" s="30">
        <v>0</v>
      </c>
      <c r="I507" s="11"/>
      <c r="J507" s="11"/>
      <c r="K507" s="11"/>
    </row>
    <row r="508" spans="1:11" ht="31.5">
      <c r="A508" s="24" t="s">
        <v>652</v>
      </c>
      <c r="B508" s="25" t="s">
        <v>558</v>
      </c>
      <c r="C508" s="23"/>
      <c r="D508" s="25"/>
      <c r="E508" s="25"/>
      <c r="F508" s="26">
        <f>F509</f>
        <v>7043168.1799999997</v>
      </c>
      <c r="G508" s="26">
        <f t="shared" ref="G508:H508" si="117">G509</f>
        <v>6762636.54</v>
      </c>
      <c r="H508" s="26">
        <f t="shared" si="117"/>
        <v>6838489.7999999998</v>
      </c>
    </row>
    <row r="509" spans="1:11" s="12" customFormat="1" ht="15.75">
      <c r="A509" s="27" t="s">
        <v>351</v>
      </c>
      <c r="B509" s="28" t="s">
        <v>559</v>
      </c>
      <c r="C509" s="29"/>
      <c r="D509" s="28"/>
      <c r="E509" s="28"/>
      <c r="F509" s="30">
        <f>F510</f>
        <v>7043168.1799999997</v>
      </c>
      <c r="G509" s="30">
        <f t="shared" ref="G509:H509" si="118">G510</f>
        <v>6762636.54</v>
      </c>
      <c r="H509" s="30">
        <f t="shared" si="118"/>
        <v>6838489.7999999998</v>
      </c>
      <c r="I509" s="11"/>
      <c r="J509" s="11"/>
      <c r="K509" s="11"/>
    </row>
    <row r="510" spans="1:11" s="12" customFormat="1" ht="15.75">
      <c r="A510" s="27" t="s">
        <v>560</v>
      </c>
      <c r="B510" s="28" t="s">
        <v>561</v>
      </c>
      <c r="C510" s="29"/>
      <c r="D510" s="28"/>
      <c r="E510" s="28"/>
      <c r="F510" s="30">
        <f>SUM(F511)</f>
        <v>7043168.1799999997</v>
      </c>
      <c r="G510" s="30">
        <f t="shared" ref="G510:H510" si="119">SUM(G511)</f>
        <v>6762636.54</v>
      </c>
      <c r="H510" s="30">
        <f t="shared" si="119"/>
        <v>6838489.7999999998</v>
      </c>
      <c r="I510" s="11"/>
      <c r="J510" s="11"/>
      <c r="K510" s="11"/>
    </row>
    <row r="511" spans="1:11" s="12" customFormat="1" ht="31.5">
      <c r="A511" s="27" t="s">
        <v>563</v>
      </c>
      <c r="B511" s="28" t="s">
        <v>562</v>
      </c>
      <c r="C511" s="29" t="s">
        <v>20</v>
      </c>
      <c r="D511" s="28" t="s">
        <v>269</v>
      </c>
      <c r="E511" s="28" t="s">
        <v>48</v>
      </c>
      <c r="F511" s="30">
        <v>7043168.1799999997</v>
      </c>
      <c r="G511" s="30">
        <v>6762636.54</v>
      </c>
      <c r="H511" s="30">
        <v>6838489.7999999998</v>
      </c>
      <c r="I511" s="11"/>
      <c r="J511" s="11"/>
      <c r="K511" s="11"/>
    </row>
    <row r="512" spans="1:11" ht="31.5">
      <c r="A512" s="24" t="s">
        <v>653</v>
      </c>
      <c r="B512" s="25" t="s">
        <v>564</v>
      </c>
      <c r="C512" s="23"/>
      <c r="D512" s="25"/>
      <c r="E512" s="25"/>
      <c r="F512" s="26">
        <f>F513+F518</f>
        <v>29736892.800000001</v>
      </c>
      <c r="G512" s="26">
        <f t="shared" ref="G512:H512" si="120">G513+G518</f>
        <v>0</v>
      </c>
      <c r="H512" s="26">
        <f t="shared" si="120"/>
        <v>0</v>
      </c>
    </row>
    <row r="513" spans="1:11" s="12" customFormat="1" ht="15.75">
      <c r="A513" s="27" t="s">
        <v>90</v>
      </c>
      <c r="B513" s="28" t="s">
        <v>565</v>
      </c>
      <c r="C513" s="29"/>
      <c r="D513" s="28"/>
      <c r="E513" s="28"/>
      <c r="F513" s="30">
        <f>F514</f>
        <v>29631892.800000001</v>
      </c>
      <c r="G513" s="30">
        <f t="shared" ref="G513:H513" si="121">G514</f>
        <v>0</v>
      </c>
      <c r="H513" s="30">
        <f t="shared" si="121"/>
        <v>0</v>
      </c>
      <c r="I513" s="11"/>
      <c r="J513" s="11"/>
      <c r="K513" s="11"/>
    </row>
    <row r="514" spans="1:11" s="12" customFormat="1" ht="15.75">
      <c r="A514" s="27" t="s">
        <v>566</v>
      </c>
      <c r="B514" s="28" t="s">
        <v>567</v>
      </c>
      <c r="C514" s="29"/>
      <c r="D514" s="28"/>
      <c r="E514" s="28"/>
      <c r="F514" s="30">
        <f>SUM(F515:F517)</f>
        <v>29631892.800000001</v>
      </c>
      <c r="G514" s="30">
        <f t="shared" ref="G514:H514" si="122">SUM(G515:G517)</f>
        <v>0</v>
      </c>
      <c r="H514" s="30">
        <f t="shared" si="122"/>
        <v>0</v>
      </c>
      <c r="I514" s="11"/>
      <c r="J514" s="11"/>
      <c r="K514" s="11"/>
    </row>
    <row r="515" spans="1:11" s="12" customFormat="1" ht="34.5" customHeight="1">
      <c r="A515" s="27" t="s">
        <v>569</v>
      </c>
      <c r="B515" s="28" t="s">
        <v>568</v>
      </c>
      <c r="C515" s="29" t="s">
        <v>20</v>
      </c>
      <c r="D515" s="28" t="s">
        <v>269</v>
      </c>
      <c r="E515" s="28" t="s">
        <v>18</v>
      </c>
      <c r="F515" s="30">
        <v>24263431.800000001</v>
      </c>
      <c r="G515" s="30">
        <v>0</v>
      </c>
      <c r="H515" s="30">
        <v>0</v>
      </c>
      <c r="I515" s="11"/>
      <c r="J515" s="11"/>
      <c r="K515" s="11"/>
    </row>
    <row r="516" spans="1:11" s="12" customFormat="1" ht="34.5" customHeight="1">
      <c r="A516" s="27" t="s">
        <v>791</v>
      </c>
      <c r="B516" s="28" t="s">
        <v>568</v>
      </c>
      <c r="C516" s="29">
        <v>400</v>
      </c>
      <c r="D516" s="28" t="s">
        <v>269</v>
      </c>
      <c r="E516" s="28" t="s">
        <v>18</v>
      </c>
      <c r="F516" s="30">
        <v>3729200</v>
      </c>
      <c r="G516" s="30">
        <v>0</v>
      </c>
      <c r="H516" s="30">
        <v>0</v>
      </c>
      <c r="I516" s="11"/>
      <c r="J516" s="11"/>
      <c r="K516" s="11"/>
    </row>
    <row r="517" spans="1:11" s="12" customFormat="1" ht="34.5" customHeight="1">
      <c r="A517" s="27" t="s">
        <v>792</v>
      </c>
      <c r="B517" s="28" t="s">
        <v>568</v>
      </c>
      <c r="C517" s="29">
        <v>800</v>
      </c>
      <c r="D517" s="28" t="s">
        <v>269</v>
      </c>
      <c r="E517" s="28" t="s">
        <v>18</v>
      </c>
      <c r="F517" s="30">
        <v>1639261</v>
      </c>
      <c r="G517" s="30">
        <v>0</v>
      </c>
      <c r="H517" s="30">
        <v>0</v>
      </c>
      <c r="I517" s="11"/>
      <c r="J517" s="11"/>
      <c r="K517" s="11"/>
    </row>
    <row r="518" spans="1:11" s="12" customFormat="1" ht="15.75">
      <c r="A518" s="27" t="s">
        <v>103</v>
      </c>
      <c r="B518" s="28" t="s">
        <v>793</v>
      </c>
      <c r="C518" s="29"/>
      <c r="D518" s="28"/>
      <c r="E518" s="28"/>
      <c r="F518" s="30">
        <f>F519</f>
        <v>105000</v>
      </c>
      <c r="G518" s="30">
        <f t="shared" ref="G518:H518" si="123">G519</f>
        <v>0</v>
      </c>
      <c r="H518" s="30">
        <f t="shared" si="123"/>
        <v>0</v>
      </c>
      <c r="I518" s="11"/>
      <c r="J518" s="11"/>
      <c r="K518" s="11"/>
    </row>
    <row r="519" spans="1:11" s="12" customFormat="1" ht="15.75">
      <c r="A519" s="27" t="s">
        <v>794</v>
      </c>
      <c r="B519" s="28" t="s">
        <v>795</v>
      </c>
      <c r="C519" s="29"/>
      <c r="D519" s="28"/>
      <c r="E519" s="28"/>
      <c r="F519" s="30">
        <f>SUM(F520)</f>
        <v>105000</v>
      </c>
      <c r="G519" s="30">
        <f t="shared" ref="G519:H519" si="124">SUM(G520)</f>
        <v>0</v>
      </c>
      <c r="H519" s="30">
        <f t="shared" si="124"/>
        <v>0</v>
      </c>
      <c r="I519" s="11"/>
      <c r="J519" s="11"/>
      <c r="K519" s="11"/>
    </row>
    <row r="520" spans="1:11" s="12" customFormat="1" ht="17.25" customHeight="1">
      <c r="A520" s="27" t="s">
        <v>671</v>
      </c>
      <c r="B520" s="28" t="s">
        <v>796</v>
      </c>
      <c r="C520" s="29" t="s">
        <v>20</v>
      </c>
      <c r="D520" s="28" t="s">
        <v>269</v>
      </c>
      <c r="E520" s="28" t="s">
        <v>18</v>
      </c>
      <c r="F520" s="30">
        <v>105000</v>
      </c>
      <c r="G520" s="30">
        <v>0</v>
      </c>
      <c r="H520" s="30">
        <v>0</v>
      </c>
      <c r="I520" s="11"/>
      <c r="J520" s="11"/>
      <c r="K520" s="11"/>
    </row>
    <row r="521" spans="1:11" ht="31.5">
      <c r="A521" s="37" t="s">
        <v>701</v>
      </c>
      <c r="B521" s="25" t="s">
        <v>570</v>
      </c>
      <c r="C521" s="23"/>
      <c r="D521" s="25"/>
      <c r="E521" s="25"/>
      <c r="F521" s="26">
        <f>F522</f>
        <v>3957119.02</v>
      </c>
      <c r="G521" s="26">
        <f t="shared" ref="G521:H521" si="125">G522</f>
        <v>0</v>
      </c>
      <c r="H521" s="26">
        <f t="shared" si="125"/>
        <v>0</v>
      </c>
    </row>
    <row r="522" spans="1:11" s="12" customFormat="1" ht="15.75">
      <c r="A522" s="27" t="s">
        <v>103</v>
      </c>
      <c r="B522" s="28" t="s">
        <v>571</v>
      </c>
      <c r="C522" s="29"/>
      <c r="D522" s="28"/>
      <c r="E522" s="28"/>
      <c r="F522" s="30">
        <f>F523+F526</f>
        <v>3957119.02</v>
      </c>
      <c r="G522" s="30">
        <f t="shared" ref="G522:H522" si="126">G523+G526</f>
        <v>0</v>
      </c>
      <c r="H522" s="30">
        <f t="shared" si="126"/>
        <v>0</v>
      </c>
      <c r="I522" s="11"/>
      <c r="J522" s="11"/>
      <c r="K522" s="11"/>
    </row>
    <row r="523" spans="1:11" s="12" customFormat="1" ht="31.5">
      <c r="A523" s="27" t="s">
        <v>654</v>
      </c>
      <c r="B523" s="28" t="s">
        <v>572</v>
      </c>
      <c r="C523" s="29"/>
      <c r="D523" s="28"/>
      <c r="E523" s="28"/>
      <c r="F523" s="30">
        <f>SUM(F524:F525)</f>
        <v>2457119.02</v>
      </c>
      <c r="G523" s="30">
        <f t="shared" ref="G523:H523" si="127">SUM(G524:G525)</f>
        <v>0</v>
      </c>
      <c r="H523" s="30">
        <f t="shared" si="127"/>
        <v>0</v>
      </c>
      <c r="I523" s="11"/>
      <c r="J523" s="11"/>
      <c r="K523" s="11"/>
    </row>
    <row r="524" spans="1:11" s="12" customFormat="1" ht="31.5">
      <c r="A524" s="27" t="s">
        <v>188</v>
      </c>
      <c r="B524" s="28" t="s">
        <v>573</v>
      </c>
      <c r="C524" s="29" t="s">
        <v>22</v>
      </c>
      <c r="D524" s="28" t="s">
        <v>25</v>
      </c>
      <c r="E524" s="28" t="s">
        <v>156</v>
      </c>
      <c r="F524" s="30">
        <v>1323919.02</v>
      </c>
      <c r="G524" s="30">
        <v>0</v>
      </c>
      <c r="H524" s="30">
        <v>0</v>
      </c>
      <c r="I524" s="11"/>
      <c r="J524" s="11"/>
      <c r="K524" s="11"/>
    </row>
    <row r="525" spans="1:11" s="12" customFormat="1" ht="31.5">
      <c r="A525" s="27" t="s">
        <v>575</v>
      </c>
      <c r="B525" s="28" t="s">
        <v>574</v>
      </c>
      <c r="C525" s="29" t="s">
        <v>22</v>
      </c>
      <c r="D525" s="28" t="s">
        <v>25</v>
      </c>
      <c r="E525" s="28" t="s">
        <v>48</v>
      </c>
      <c r="F525" s="30">
        <v>1133200</v>
      </c>
      <c r="G525" s="30">
        <v>0</v>
      </c>
      <c r="H525" s="30">
        <v>0</v>
      </c>
      <c r="I525" s="11"/>
      <c r="J525" s="11"/>
      <c r="K525" s="11"/>
    </row>
    <row r="526" spans="1:11" s="12" customFormat="1" ht="31.5">
      <c r="A526" s="27" t="s">
        <v>655</v>
      </c>
      <c r="B526" s="28" t="s">
        <v>576</v>
      </c>
      <c r="C526" s="29"/>
      <c r="D526" s="28"/>
      <c r="E526" s="28"/>
      <c r="F526" s="30">
        <f>SUM(F527)</f>
        <v>1500000</v>
      </c>
      <c r="G526" s="30">
        <f t="shared" ref="G526:H526" si="128">SUM(G527)</f>
        <v>0</v>
      </c>
      <c r="H526" s="30">
        <f t="shared" si="128"/>
        <v>0</v>
      </c>
      <c r="I526" s="11"/>
      <c r="J526" s="11"/>
      <c r="K526" s="11"/>
    </row>
    <row r="527" spans="1:11" s="12" customFormat="1" ht="47.25">
      <c r="A527" s="31" t="s">
        <v>578</v>
      </c>
      <c r="B527" s="28" t="s">
        <v>577</v>
      </c>
      <c r="C527" s="29" t="s">
        <v>22</v>
      </c>
      <c r="D527" s="28" t="s">
        <v>308</v>
      </c>
      <c r="E527" s="28" t="s">
        <v>34</v>
      </c>
      <c r="F527" s="30">
        <v>1500000</v>
      </c>
      <c r="G527" s="30">
        <v>0</v>
      </c>
      <c r="H527" s="30">
        <v>0</v>
      </c>
      <c r="I527" s="11"/>
      <c r="J527" s="11"/>
      <c r="K527" s="11"/>
    </row>
    <row r="528" spans="1:11" ht="31.5">
      <c r="A528" s="24" t="s">
        <v>656</v>
      </c>
      <c r="B528" s="25" t="s">
        <v>579</v>
      </c>
      <c r="C528" s="23"/>
      <c r="D528" s="25"/>
      <c r="E528" s="25"/>
      <c r="F528" s="26">
        <f>F529</f>
        <v>350370</v>
      </c>
      <c r="G528" s="26">
        <f t="shared" ref="G528:H528" si="129">G529</f>
        <v>350370</v>
      </c>
      <c r="H528" s="26">
        <f t="shared" si="129"/>
        <v>350370</v>
      </c>
    </row>
    <row r="529" spans="1:11" s="12" customFormat="1" ht="15.75">
      <c r="A529" s="27" t="s">
        <v>580</v>
      </c>
      <c r="B529" s="28" t="s">
        <v>581</v>
      </c>
      <c r="C529" s="29"/>
      <c r="D529" s="28"/>
      <c r="E529" s="28"/>
      <c r="F529" s="30">
        <f>F530</f>
        <v>350370</v>
      </c>
      <c r="G529" s="30">
        <f t="shared" ref="G529:H529" si="130">G530</f>
        <v>350370</v>
      </c>
      <c r="H529" s="30">
        <f t="shared" si="130"/>
        <v>350370</v>
      </c>
      <c r="I529" s="11"/>
      <c r="J529" s="11"/>
      <c r="K529" s="11"/>
    </row>
    <row r="530" spans="1:11" s="12" customFormat="1" ht="31.5">
      <c r="A530" s="27" t="s">
        <v>582</v>
      </c>
      <c r="B530" s="28" t="s">
        <v>583</v>
      </c>
      <c r="C530" s="29"/>
      <c r="D530" s="28"/>
      <c r="E530" s="28"/>
      <c r="F530" s="30">
        <f>SUM(F531)</f>
        <v>350370</v>
      </c>
      <c r="G530" s="30">
        <f t="shared" ref="G530:H530" si="131">SUM(G531)</f>
        <v>350370</v>
      </c>
      <c r="H530" s="30">
        <f t="shared" si="131"/>
        <v>350370</v>
      </c>
      <c r="I530" s="11"/>
      <c r="J530" s="11"/>
      <c r="K530" s="11"/>
    </row>
    <row r="531" spans="1:11" s="12" customFormat="1" ht="31.5">
      <c r="A531" s="27" t="s">
        <v>585</v>
      </c>
      <c r="B531" s="28" t="s">
        <v>584</v>
      </c>
      <c r="C531" s="29" t="s">
        <v>20</v>
      </c>
      <c r="D531" s="28" t="s">
        <v>17</v>
      </c>
      <c r="E531" s="28" t="s">
        <v>31</v>
      </c>
      <c r="F531" s="30">
        <v>350370</v>
      </c>
      <c r="G531" s="30">
        <v>350370</v>
      </c>
      <c r="H531" s="30">
        <v>350370</v>
      </c>
      <c r="I531" s="11"/>
      <c r="J531" s="11"/>
      <c r="K531" s="11"/>
    </row>
    <row r="532" spans="1:11" ht="31.5">
      <c r="A532" s="24" t="s">
        <v>657</v>
      </c>
      <c r="B532" s="25" t="s">
        <v>586</v>
      </c>
      <c r="C532" s="23"/>
      <c r="D532" s="25"/>
      <c r="E532" s="25"/>
      <c r="F532" s="26">
        <f>F533</f>
        <v>4223443.53</v>
      </c>
      <c r="G532" s="26">
        <f t="shared" ref="G532:H532" si="132">G533</f>
        <v>3469724.08</v>
      </c>
      <c r="H532" s="26">
        <f t="shared" si="132"/>
        <v>3469724.08</v>
      </c>
    </row>
    <row r="533" spans="1:11" s="12" customFormat="1" ht="15.75">
      <c r="A533" s="27" t="s">
        <v>90</v>
      </c>
      <c r="B533" s="28" t="s">
        <v>587</v>
      </c>
      <c r="C533" s="29"/>
      <c r="D533" s="28"/>
      <c r="E533" s="28"/>
      <c r="F533" s="30">
        <f>F534+F536</f>
        <v>4223443.53</v>
      </c>
      <c r="G533" s="30">
        <f t="shared" ref="G533:H533" si="133">G534</f>
        <v>3469724.08</v>
      </c>
      <c r="H533" s="30">
        <f t="shared" si="133"/>
        <v>3469724.08</v>
      </c>
      <c r="I533" s="11"/>
      <c r="J533" s="11"/>
      <c r="K533" s="11"/>
    </row>
    <row r="534" spans="1:11" s="12" customFormat="1" ht="15.75">
      <c r="A534" s="27" t="s">
        <v>588</v>
      </c>
      <c r="B534" s="28" t="s">
        <v>589</v>
      </c>
      <c r="C534" s="29"/>
      <c r="D534" s="28"/>
      <c r="E534" s="28"/>
      <c r="F534" s="30">
        <f>SUM(F535)</f>
        <v>3469724.08</v>
      </c>
      <c r="G534" s="30">
        <f t="shared" ref="G534:H534" si="134">SUM(G535)</f>
        <v>3469724.08</v>
      </c>
      <c r="H534" s="30">
        <f t="shared" si="134"/>
        <v>3469724.08</v>
      </c>
      <c r="I534" s="11"/>
      <c r="J534" s="11"/>
      <c r="K534" s="11"/>
    </row>
    <row r="535" spans="1:11" s="12" customFormat="1" ht="31.5">
      <c r="A535" s="27" t="s">
        <v>591</v>
      </c>
      <c r="B535" s="28" t="s">
        <v>590</v>
      </c>
      <c r="C535" s="29" t="s">
        <v>22</v>
      </c>
      <c r="D535" s="28" t="s">
        <v>48</v>
      </c>
      <c r="E535" s="28" t="s">
        <v>25</v>
      </c>
      <c r="F535" s="30">
        <v>3469724.08</v>
      </c>
      <c r="G535" s="30">
        <v>3469724.08</v>
      </c>
      <c r="H535" s="30">
        <v>3469724.08</v>
      </c>
      <c r="I535" s="11"/>
      <c r="J535" s="11"/>
      <c r="K535" s="11"/>
    </row>
    <row r="536" spans="1:11" s="12" customFormat="1" ht="15.75">
      <c r="A536" s="27" t="s">
        <v>103</v>
      </c>
      <c r="B536" s="28" t="s">
        <v>592</v>
      </c>
      <c r="C536" s="29"/>
      <c r="D536" s="28"/>
      <c r="E536" s="28"/>
      <c r="F536" s="30">
        <f>F537</f>
        <v>753719.45</v>
      </c>
      <c r="G536" s="30">
        <f t="shared" ref="G536:H536" si="135">G537</f>
        <v>0</v>
      </c>
      <c r="H536" s="30">
        <f t="shared" si="135"/>
        <v>0</v>
      </c>
      <c r="I536" s="11"/>
      <c r="J536" s="11"/>
      <c r="K536" s="11"/>
    </row>
    <row r="537" spans="1:11" s="12" customFormat="1" ht="31.5">
      <c r="A537" s="27" t="s">
        <v>678</v>
      </c>
      <c r="B537" s="28" t="s">
        <v>593</v>
      </c>
      <c r="C537" s="29"/>
      <c r="D537" s="28"/>
      <c r="E537" s="28"/>
      <c r="F537" s="30">
        <f>SUM(F538:F546)</f>
        <v>753719.45</v>
      </c>
      <c r="G537" s="30">
        <f t="shared" ref="G537:H537" si="136">SUM(G538:G546)</f>
        <v>0</v>
      </c>
      <c r="H537" s="30">
        <f t="shared" si="136"/>
        <v>0</v>
      </c>
      <c r="I537" s="11"/>
      <c r="J537" s="11"/>
      <c r="K537" s="11"/>
    </row>
    <row r="538" spans="1:11" s="12" customFormat="1" ht="31.5">
      <c r="A538" s="27" t="s">
        <v>671</v>
      </c>
      <c r="B538" s="28" t="s">
        <v>797</v>
      </c>
      <c r="C538" s="29" t="s">
        <v>20</v>
      </c>
      <c r="D538" s="28" t="s">
        <v>48</v>
      </c>
      <c r="E538" s="28" t="s">
        <v>25</v>
      </c>
      <c r="F538" s="30">
        <v>40400</v>
      </c>
      <c r="G538" s="30">
        <v>0</v>
      </c>
      <c r="H538" s="30">
        <v>0</v>
      </c>
      <c r="I538" s="11"/>
      <c r="J538" s="11"/>
      <c r="K538" s="11"/>
    </row>
    <row r="539" spans="1:11" s="12" customFormat="1" ht="15.75">
      <c r="A539" s="27" t="s">
        <v>672</v>
      </c>
      <c r="B539" s="28" t="s">
        <v>798</v>
      </c>
      <c r="C539" s="29" t="s">
        <v>20</v>
      </c>
      <c r="D539" s="28" t="s">
        <v>48</v>
      </c>
      <c r="E539" s="28" t="s">
        <v>25</v>
      </c>
      <c r="F539" s="30">
        <v>49999.45</v>
      </c>
      <c r="G539" s="30">
        <v>0</v>
      </c>
      <c r="H539" s="30">
        <v>0</v>
      </c>
      <c r="I539" s="11"/>
      <c r="J539" s="11"/>
      <c r="K539" s="11"/>
    </row>
    <row r="540" spans="1:11" s="12" customFormat="1" ht="15.75">
      <c r="A540" s="27" t="s">
        <v>674</v>
      </c>
      <c r="B540" s="28" t="s">
        <v>594</v>
      </c>
      <c r="C540" s="29" t="s">
        <v>20</v>
      </c>
      <c r="D540" s="28" t="s">
        <v>48</v>
      </c>
      <c r="E540" s="28" t="s">
        <v>31</v>
      </c>
      <c r="F540" s="30">
        <v>30360</v>
      </c>
      <c r="G540" s="30">
        <v>0</v>
      </c>
      <c r="H540" s="30">
        <v>0</v>
      </c>
      <c r="I540" s="11"/>
      <c r="J540" s="11"/>
      <c r="K540" s="11"/>
    </row>
    <row r="541" spans="1:11" s="12" customFormat="1" ht="15.75">
      <c r="A541" s="27" t="s">
        <v>674</v>
      </c>
      <c r="B541" s="28" t="s">
        <v>594</v>
      </c>
      <c r="C541" s="29" t="s">
        <v>20</v>
      </c>
      <c r="D541" s="28" t="s">
        <v>48</v>
      </c>
      <c r="E541" s="28" t="s">
        <v>25</v>
      </c>
      <c r="F541" s="30">
        <v>80000</v>
      </c>
      <c r="G541" s="30">
        <v>0</v>
      </c>
      <c r="H541" s="30">
        <v>0</v>
      </c>
      <c r="I541" s="11"/>
      <c r="J541" s="11"/>
      <c r="K541" s="11"/>
    </row>
    <row r="542" spans="1:11" s="12" customFormat="1" ht="15.75">
      <c r="A542" s="27" t="s">
        <v>668</v>
      </c>
      <c r="B542" s="28" t="s">
        <v>595</v>
      </c>
      <c r="C542" s="29" t="s">
        <v>20</v>
      </c>
      <c r="D542" s="28" t="s">
        <v>48</v>
      </c>
      <c r="E542" s="28" t="s">
        <v>31</v>
      </c>
      <c r="F542" s="30">
        <v>35400</v>
      </c>
      <c r="G542" s="30">
        <v>0</v>
      </c>
      <c r="H542" s="30">
        <v>0</v>
      </c>
      <c r="I542" s="11"/>
      <c r="J542" s="11"/>
      <c r="K542" s="11"/>
    </row>
    <row r="543" spans="1:11" s="12" customFormat="1" ht="15.75">
      <c r="A543" s="27" t="s">
        <v>669</v>
      </c>
      <c r="B543" s="28" t="s">
        <v>596</v>
      </c>
      <c r="C543" s="29" t="s">
        <v>20</v>
      </c>
      <c r="D543" s="28" t="s">
        <v>48</v>
      </c>
      <c r="E543" s="28" t="s">
        <v>31</v>
      </c>
      <c r="F543" s="30">
        <v>30360</v>
      </c>
      <c r="G543" s="30">
        <v>0</v>
      </c>
      <c r="H543" s="30">
        <v>0</v>
      </c>
      <c r="I543" s="11"/>
      <c r="J543" s="11"/>
      <c r="K543" s="11"/>
    </row>
    <row r="544" spans="1:11" s="12" customFormat="1" ht="31.5">
      <c r="A544" s="27" t="s">
        <v>307</v>
      </c>
      <c r="B544" s="28" t="s">
        <v>597</v>
      </c>
      <c r="C544" s="29" t="s">
        <v>20</v>
      </c>
      <c r="D544" s="28" t="s">
        <v>18</v>
      </c>
      <c r="E544" s="28" t="s">
        <v>250</v>
      </c>
      <c r="F544" s="30">
        <v>20000</v>
      </c>
      <c r="G544" s="30">
        <v>0</v>
      </c>
      <c r="H544" s="30">
        <v>0</v>
      </c>
      <c r="I544" s="11"/>
      <c r="J544" s="11"/>
      <c r="K544" s="11"/>
    </row>
    <row r="545" spans="1:11" s="12" customFormat="1" ht="31.5">
      <c r="A545" s="27" t="s">
        <v>679</v>
      </c>
      <c r="B545" s="28" t="s">
        <v>598</v>
      </c>
      <c r="C545" s="29" t="s">
        <v>20</v>
      </c>
      <c r="D545" s="28" t="s">
        <v>48</v>
      </c>
      <c r="E545" s="28" t="s">
        <v>31</v>
      </c>
      <c r="F545" s="30">
        <v>217200</v>
      </c>
      <c r="G545" s="30">
        <v>0</v>
      </c>
      <c r="H545" s="30">
        <v>0</v>
      </c>
      <c r="I545" s="11"/>
      <c r="J545" s="11"/>
      <c r="K545" s="11"/>
    </row>
    <row r="546" spans="1:11" s="12" customFormat="1" ht="28.5" customHeight="1">
      <c r="A546" s="27" t="s">
        <v>740</v>
      </c>
      <c r="B546" s="28" t="s">
        <v>741</v>
      </c>
      <c r="C546" s="29" t="s">
        <v>20</v>
      </c>
      <c r="D546" s="28" t="s">
        <v>48</v>
      </c>
      <c r="E546" s="28" t="s">
        <v>31</v>
      </c>
      <c r="F546" s="30">
        <v>250000</v>
      </c>
      <c r="G546" s="30">
        <v>0</v>
      </c>
      <c r="H546" s="30">
        <v>0</v>
      </c>
      <c r="I546" s="19"/>
      <c r="J546" s="11"/>
      <c r="K546" s="11"/>
    </row>
    <row r="547" spans="1:11" ht="15.75">
      <c r="A547" s="24" t="s">
        <v>658</v>
      </c>
      <c r="B547" s="25" t="s">
        <v>599</v>
      </c>
      <c r="C547" s="23"/>
      <c r="D547" s="25"/>
      <c r="E547" s="25"/>
      <c r="F547" s="26">
        <f>F548+F551</f>
        <v>251793.4</v>
      </c>
      <c r="G547" s="26">
        <f t="shared" ref="G547:H547" si="137">G548+G551</f>
        <v>203273.4</v>
      </c>
      <c r="H547" s="26">
        <f t="shared" si="137"/>
        <v>203273.4</v>
      </c>
    </row>
    <row r="548" spans="1:11" s="12" customFormat="1" ht="15.75">
      <c r="A548" s="27" t="s">
        <v>90</v>
      </c>
      <c r="B548" s="28" t="s">
        <v>600</v>
      </c>
      <c r="C548" s="29"/>
      <c r="D548" s="28"/>
      <c r="E548" s="28"/>
      <c r="F548" s="30">
        <f>F549</f>
        <v>151793.4</v>
      </c>
      <c r="G548" s="30">
        <f t="shared" ref="G548:H548" si="138">G549</f>
        <v>203273.4</v>
      </c>
      <c r="H548" s="30">
        <f t="shared" si="138"/>
        <v>203273.4</v>
      </c>
      <c r="I548" s="11"/>
      <c r="J548" s="11"/>
      <c r="K548" s="11"/>
    </row>
    <row r="549" spans="1:11" s="12" customFormat="1" ht="31.5">
      <c r="A549" s="27" t="s">
        <v>601</v>
      </c>
      <c r="B549" s="28" t="s">
        <v>602</v>
      </c>
      <c r="C549" s="29"/>
      <c r="D549" s="28"/>
      <c r="E549" s="28"/>
      <c r="F549" s="30">
        <f>SUM(F550)</f>
        <v>151793.4</v>
      </c>
      <c r="G549" s="30">
        <f t="shared" ref="G549:H549" si="139">SUM(G550)</f>
        <v>203273.4</v>
      </c>
      <c r="H549" s="30">
        <f t="shared" si="139"/>
        <v>203273.4</v>
      </c>
      <c r="I549" s="11"/>
      <c r="J549" s="11"/>
      <c r="K549" s="11"/>
    </row>
    <row r="550" spans="1:11" s="12" customFormat="1" ht="31.5">
      <c r="A550" s="27" t="s">
        <v>604</v>
      </c>
      <c r="B550" s="28" t="s">
        <v>603</v>
      </c>
      <c r="C550" s="29" t="s">
        <v>24</v>
      </c>
      <c r="D550" s="28" t="s">
        <v>48</v>
      </c>
      <c r="E550" s="28" t="s">
        <v>605</v>
      </c>
      <c r="F550" s="30">
        <v>151793.4</v>
      </c>
      <c r="G550" s="30">
        <v>203273.4</v>
      </c>
      <c r="H550" s="30">
        <v>203273.4</v>
      </c>
      <c r="I550" s="11"/>
      <c r="J550" s="11"/>
      <c r="K550" s="11"/>
    </row>
    <row r="551" spans="1:11" s="12" customFormat="1" ht="15.75">
      <c r="A551" s="27" t="s">
        <v>103</v>
      </c>
      <c r="B551" s="28" t="s">
        <v>606</v>
      </c>
      <c r="C551" s="29"/>
      <c r="D551" s="28"/>
      <c r="E551" s="28"/>
      <c r="F551" s="30">
        <f>F552</f>
        <v>100000</v>
      </c>
      <c r="G551" s="30">
        <f t="shared" ref="G551:H551" si="140">G552</f>
        <v>0</v>
      </c>
      <c r="H551" s="30">
        <f t="shared" si="140"/>
        <v>0</v>
      </c>
      <c r="I551" s="11"/>
      <c r="J551" s="11"/>
      <c r="K551" s="11"/>
    </row>
    <row r="552" spans="1:11" s="12" customFormat="1" ht="31.5">
      <c r="A552" s="27" t="s">
        <v>659</v>
      </c>
      <c r="B552" s="28" t="s">
        <v>607</v>
      </c>
      <c r="C552" s="29"/>
      <c r="D552" s="28"/>
      <c r="E552" s="28"/>
      <c r="F552" s="30">
        <f>SUM(F553:F554)</f>
        <v>100000</v>
      </c>
      <c r="G552" s="30">
        <f t="shared" ref="G552:H552" si="141">SUM(G553)</f>
        <v>0</v>
      </c>
      <c r="H552" s="30">
        <f t="shared" si="141"/>
        <v>0</v>
      </c>
      <c r="I552" s="11"/>
      <c r="J552" s="11"/>
      <c r="K552" s="11"/>
    </row>
    <row r="553" spans="1:11" s="12" customFormat="1" ht="31.5">
      <c r="A553" s="27" t="s">
        <v>609</v>
      </c>
      <c r="B553" s="28" t="s">
        <v>608</v>
      </c>
      <c r="C553" s="29" t="s">
        <v>20</v>
      </c>
      <c r="D553" s="28" t="s">
        <v>48</v>
      </c>
      <c r="E553" s="28" t="s">
        <v>605</v>
      </c>
      <c r="F553" s="30">
        <v>69539.839999999997</v>
      </c>
      <c r="G553" s="30">
        <v>0</v>
      </c>
      <c r="H553" s="30">
        <v>0</v>
      </c>
      <c r="I553" s="11"/>
      <c r="J553" s="11"/>
      <c r="K553" s="11"/>
    </row>
    <row r="554" spans="1:11" s="12" customFormat="1" ht="15.75">
      <c r="A554" s="27" t="s">
        <v>833</v>
      </c>
      <c r="B554" s="28" t="s">
        <v>608</v>
      </c>
      <c r="C554" s="29">
        <v>800</v>
      </c>
      <c r="D554" s="28" t="s">
        <v>48</v>
      </c>
      <c r="E554" s="28" t="s">
        <v>605</v>
      </c>
      <c r="F554" s="30">
        <v>30460.16</v>
      </c>
      <c r="G554" s="30">
        <v>0</v>
      </c>
      <c r="H554" s="30">
        <v>0</v>
      </c>
      <c r="I554" s="11"/>
      <c r="J554" s="11"/>
      <c r="K554" s="11"/>
    </row>
    <row r="555" spans="1:11" ht="15.75">
      <c r="A555" s="24" t="s">
        <v>661</v>
      </c>
      <c r="B555" s="25" t="s">
        <v>610</v>
      </c>
      <c r="C555" s="23"/>
      <c r="D555" s="25"/>
      <c r="E555" s="25"/>
      <c r="F555" s="26">
        <f>F556</f>
        <v>19248082.629999999</v>
      </c>
      <c r="G555" s="26">
        <f t="shared" ref="G555:H555" si="142">G556</f>
        <v>16444388.48</v>
      </c>
      <c r="H555" s="26">
        <f t="shared" si="142"/>
        <v>15578894.359999999</v>
      </c>
    </row>
    <row r="556" spans="1:11" s="12" customFormat="1" ht="15.75">
      <c r="A556" s="27" t="s">
        <v>90</v>
      </c>
      <c r="B556" s="28" t="s">
        <v>611</v>
      </c>
      <c r="C556" s="29"/>
      <c r="D556" s="28"/>
      <c r="E556" s="28"/>
      <c r="F556" s="30">
        <f>F557</f>
        <v>19248082.629999999</v>
      </c>
      <c r="G556" s="30">
        <f t="shared" ref="G556:H556" si="143">G557</f>
        <v>16444388.48</v>
      </c>
      <c r="H556" s="30">
        <f t="shared" si="143"/>
        <v>15578894.359999999</v>
      </c>
      <c r="I556" s="11"/>
      <c r="J556" s="11"/>
      <c r="K556" s="11"/>
    </row>
    <row r="557" spans="1:11" s="12" customFormat="1" ht="15.75">
      <c r="A557" s="27" t="s">
        <v>662</v>
      </c>
      <c r="B557" s="28" t="s">
        <v>612</v>
      </c>
      <c r="C557" s="29"/>
      <c r="D557" s="28"/>
      <c r="E557" s="28"/>
      <c r="F557" s="30">
        <f>SUM(F558:F564)</f>
        <v>19248082.629999999</v>
      </c>
      <c r="G557" s="30">
        <f t="shared" ref="G557:H557" si="144">SUM(G561)</f>
        <v>16444388.48</v>
      </c>
      <c r="H557" s="30">
        <f t="shared" si="144"/>
        <v>15578894.359999999</v>
      </c>
      <c r="I557" s="11"/>
      <c r="J557" s="11"/>
      <c r="K557" s="11"/>
    </row>
    <row r="558" spans="1:11" s="12" customFormat="1" ht="15.75">
      <c r="A558" s="27" t="s">
        <v>614</v>
      </c>
      <c r="B558" s="28" t="s">
        <v>799</v>
      </c>
      <c r="C558" s="29" t="s">
        <v>20</v>
      </c>
      <c r="D558" s="28" t="s">
        <v>269</v>
      </c>
      <c r="E558" s="28" t="s">
        <v>48</v>
      </c>
      <c r="F558" s="30">
        <v>1270000</v>
      </c>
      <c r="G558" s="30">
        <v>0</v>
      </c>
      <c r="H558" s="30">
        <v>0</v>
      </c>
      <c r="I558" s="11"/>
      <c r="J558" s="11"/>
      <c r="K558" s="11"/>
    </row>
    <row r="559" spans="1:11" s="12" customFormat="1" ht="15.75">
      <c r="A559" s="27" t="s">
        <v>614</v>
      </c>
      <c r="B559" s="28" t="s">
        <v>799</v>
      </c>
      <c r="C559" s="29" t="s">
        <v>20</v>
      </c>
      <c r="D559" s="28" t="s">
        <v>17</v>
      </c>
      <c r="E559" s="28" t="s">
        <v>48</v>
      </c>
      <c r="F559" s="30">
        <v>48200</v>
      </c>
      <c r="G559" s="30">
        <v>0</v>
      </c>
      <c r="H559" s="30">
        <v>0</v>
      </c>
      <c r="I559" s="11"/>
      <c r="J559" s="11"/>
      <c r="K559" s="11"/>
    </row>
    <row r="560" spans="1:11" s="12" customFormat="1" ht="15.75">
      <c r="A560" s="27" t="s">
        <v>614</v>
      </c>
      <c r="B560" s="28" t="s">
        <v>799</v>
      </c>
      <c r="C560" s="29" t="s">
        <v>20</v>
      </c>
      <c r="D560" s="28" t="s">
        <v>87</v>
      </c>
      <c r="E560" s="28" t="s">
        <v>18</v>
      </c>
      <c r="F560" s="30">
        <v>620000</v>
      </c>
      <c r="G560" s="30">
        <v>0</v>
      </c>
      <c r="H560" s="30">
        <v>0</v>
      </c>
      <c r="I560" s="11"/>
      <c r="J560" s="11"/>
      <c r="K560" s="11"/>
    </row>
    <row r="561" spans="1:11" s="12" customFormat="1" ht="15.75">
      <c r="A561" s="27" t="s">
        <v>614</v>
      </c>
      <c r="B561" s="28" t="s">
        <v>613</v>
      </c>
      <c r="C561" s="29" t="s">
        <v>20</v>
      </c>
      <c r="D561" s="28" t="s">
        <v>18</v>
      </c>
      <c r="E561" s="28" t="s">
        <v>250</v>
      </c>
      <c r="F561" s="30">
        <v>3168816.58</v>
      </c>
      <c r="G561" s="30">
        <v>16444388.48</v>
      </c>
      <c r="H561" s="30">
        <v>15578894.359999999</v>
      </c>
      <c r="I561" s="11"/>
      <c r="J561" s="11"/>
      <c r="K561" s="11"/>
    </row>
    <row r="562" spans="1:11" s="12" customFormat="1" ht="15.75">
      <c r="A562" s="27" t="s">
        <v>614</v>
      </c>
      <c r="B562" s="28" t="s">
        <v>613</v>
      </c>
      <c r="C562" s="29" t="s">
        <v>20</v>
      </c>
      <c r="D562" s="28" t="s">
        <v>269</v>
      </c>
      <c r="E562" s="28" t="s">
        <v>48</v>
      </c>
      <c r="F562" s="30">
        <v>10411853.52</v>
      </c>
      <c r="G562" s="30">
        <v>0</v>
      </c>
      <c r="H562" s="30">
        <v>0</v>
      </c>
      <c r="I562" s="11"/>
      <c r="J562" s="11"/>
      <c r="K562" s="11"/>
    </row>
    <row r="563" spans="1:11" s="12" customFormat="1" ht="15.75">
      <c r="A563" s="27" t="s">
        <v>614</v>
      </c>
      <c r="B563" s="28" t="s">
        <v>613</v>
      </c>
      <c r="C563" s="29" t="s">
        <v>20</v>
      </c>
      <c r="D563" s="28" t="s">
        <v>17</v>
      </c>
      <c r="E563" s="28" t="s">
        <v>48</v>
      </c>
      <c r="F563" s="30">
        <v>1151800</v>
      </c>
      <c r="G563" s="30">
        <v>0</v>
      </c>
      <c r="H563" s="30">
        <v>0</v>
      </c>
      <c r="I563" s="11"/>
      <c r="J563" s="11"/>
      <c r="K563" s="11"/>
    </row>
    <row r="564" spans="1:11" s="12" customFormat="1" ht="15.75">
      <c r="A564" s="27" t="s">
        <v>614</v>
      </c>
      <c r="B564" s="28" t="s">
        <v>613</v>
      </c>
      <c r="C564" s="29" t="s">
        <v>20</v>
      </c>
      <c r="D564" s="28" t="s">
        <v>87</v>
      </c>
      <c r="E564" s="28" t="s">
        <v>18</v>
      </c>
      <c r="F564" s="30">
        <v>2577412.5299999998</v>
      </c>
      <c r="G564" s="30">
        <v>0</v>
      </c>
      <c r="H564" s="30">
        <v>0</v>
      </c>
      <c r="I564" s="11"/>
      <c r="J564" s="11"/>
      <c r="K564" s="11"/>
    </row>
    <row r="565" spans="1:11" s="12" customFormat="1" ht="47.25">
      <c r="A565" s="40" t="s">
        <v>725</v>
      </c>
      <c r="B565" s="41" t="s">
        <v>726</v>
      </c>
      <c r="C565" s="29"/>
      <c r="D565" s="28"/>
      <c r="E565" s="28"/>
      <c r="F565" s="10">
        <f>F566</f>
        <v>68454816</v>
      </c>
      <c r="G565" s="10">
        <f t="shared" ref="G565:H566" si="145">G566</f>
        <v>0</v>
      </c>
      <c r="H565" s="10">
        <f t="shared" si="145"/>
        <v>0</v>
      </c>
      <c r="I565" s="11"/>
      <c r="J565" s="11"/>
      <c r="K565" s="11"/>
    </row>
    <row r="566" spans="1:11" s="12" customFormat="1" ht="15.75">
      <c r="A566" s="27" t="s">
        <v>103</v>
      </c>
      <c r="B566" s="28" t="s">
        <v>727</v>
      </c>
      <c r="C566" s="29"/>
      <c r="D566" s="28"/>
      <c r="E566" s="28"/>
      <c r="F566" s="30">
        <f>F567</f>
        <v>68454816</v>
      </c>
      <c r="G566" s="30">
        <f t="shared" si="145"/>
        <v>0</v>
      </c>
      <c r="H566" s="30">
        <f t="shared" si="145"/>
        <v>0</v>
      </c>
      <c r="I566" s="11"/>
      <c r="J566" s="11"/>
      <c r="K566" s="11"/>
    </row>
    <row r="567" spans="1:11" s="12" customFormat="1" ht="31.5">
      <c r="A567" s="27" t="s">
        <v>728</v>
      </c>
      <c r="B567" s="28" t="s">
        <v>729</v>
      </c>
      <c r="C567" s="29"/>
      <c r="D567" s="28"/>
      <c r="E567" s="28"/>
      <c r="F567" s="30">
        <f>F568</f>
        <v>68454816</v>
      </c>
      <c r="G567" s="30">
        <f t="shared" ref="G567:H567" si="146">G568</f>
        <v>0</v>
      </c>
      <c r="H567" s="30">
        <f t="shared" si="146"/>
        <v>0</v>
      </c>
      <c r="I567" s="11"/>
      <c r="J567" s="11"/>
      <c r="K567" s="11"/>
    </row>
    <row r="568" spans="1:11" s="12" customFormat="1" ht="31.5">
      <c r="A568" s="27" t="s">
        <v>730</v>
      </c>
      <c r="B568" s="28" t="s">
        <v>731</v>
      </c>
      <c r="C568" s="29"/>
      <c r="D568" s="28"/>
      <c r="E568" s="28"/>
      <c r="F568" s="30">
        <f>F569+F570</f>
        <v>68454816</v>
      </c>
      <c r="G568" s="30">
        <f t="shared" ref="G568:H568" si="147">G569</f>
        <v>0</v>
      </c>
      <c r="H568" s="30">
        <f t="shared" si="147"/>
        <v>0</v>
      </c>
      <c r="I568" s="11"/>
      <c r="J568" s="11"/>
      <c r="K568" s="11"/>
    </row>
    <row r="569" spans="1:11" s="12" customFormat="1" ht="47.25">
      <c r="A569" s="27" t="s">
        <v>732</v>
      </c>
      <c r="B569" s="28" t="s">
        <v>731</v>
      </c>
      <c r="C569" s="29">
        <v>200</v>
      </c>
      <c r="D569" s="28" t="s">
        <v>48</v>
      </c>
      <c r="E569" s="28" t="s">
        <v>605</v>
      </c>
      <c r="F569" s="30">
        <v>68384816</v>
      </c>
      <c r="G569" s="30">
        <v>0</v>
      </c>
      <c r="H569" s="30">
        <v>0</v>
      </c>
      <c r="I569" s="11"/>
      <c r="J569" s="11"/>
      <c r="K569" s="11"/>
    </row>
    <row r="570" spans="1:11" s="12" customFormat="1" ht="47.25">
      <c r="A570" s="27" t="s">
        <v>834</v>
      </c>
      <c r="B570" s="28" t="s">
        <v>731</v>
      </c>
      <c r="C570" s="29">
        <v>600</v>
      </c>
      <c r="D570" s="28" t="s">
        <v>48</v>
      </c>
      <c r="E570" s="28" t="s">
        <v>605</v>
      </c>
      <c r="F570" s="30">
        <v>70000</v>
      </c>
      <c r="G570" s="30">
        <v>0</v>
      </c>
      <c r="H570" s="30">
        <v>0</v>
      </c>
      <c r="I570" s="11"/>
      <c r="J570" s="11"/>
      <c r="K570" s="11"/>
    </row>
    <row r="571" spans="1:11" s="14" customFormat="1" ht="15.75">
      <c r="A571" s="20" t="s">
        <v>660</v>
      </c>
      <c r="B571" s="21"/>
      <c r="C571" s="21"/>
      <c r="D571" s="21"/>
      <c r="E571" s="21"/>
      <c r="F571" s="22">
        <v>0</v>
      </c>
      <c r="G571" s="22">
        <v>24569000</v>
      </c>
      <c r="H571" s="22">
        <v>52281600</v>
      </c>
      <c r="I571" s="13"/>
      <c r="J571" s="13"/>
      <c r="K571" s="13"/>
    </row>
  </sheetData>
  <mergeCells count="13">
    <mergeCell ref="F2:H2"/>
    <mergeCell ref="F3:H3"/>
    <mergeCell ref="F4:H4"/>
    <mergeCell ref="F5:H5"/>
    <mergeCell ref="A7:H7"/>
    <mergeCell ref="A9:A11"/>
    <mergeCell ref="B9:B11"/>
    <mergeCell ref="H9:H11"/>
    <mergeCell ref="C9:C11"/>
    <mergeCell ref="E9:E11"/>
    <mergeCell ref="D9:D11"/>
    <mergeCell ref="F9:F11"/>
    <mergeCell ref="G9:G11"/>
  </mergeCells>
  <pageMargins left="0.78740157480314965" right="0.39370078740157483" top="0.39370078740157483" bottom="0.39370078740157483" header="0" footer="0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rep:2.56.0.2200</dc:description>
  <cp:lastModifiedBy>Пользователь</cp:lastModifiedBy>
  <cp:lastPrinted>2026-08-21T10:35:11Z</cp:lastPrinted>
  <dcterms:created xsi:type="dcterms:W3CDTF">2025-11-12T08:44:58Z</dcterms:created>
  <dcterms:modified xsi:type="dcterms:W3CDTF">2026-08-21T10:35:14Z</dcterms:modified>
</cp:coreProperties>
</file>